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D4BDF856-A99B-44A4-AAF8-91111E82C65F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 l="1"/>
  <c r="H51" i="15"/>
  <c r="H43" i="15"/>
  <c r="H27" i="15"/>
  <c r="J27" i="15" s="1"/>
  <c r="H59" i="15"/>
  <c r="H47" i="15"/>
  <c r="H35" i="15"/>
  <c r="J35" i="15" s="1"/>
  <c r="H23" i="15"/>
  <c r="H19" i="15"/>
  <c r="H15" i="15"/>
  <c r="J59" i="15"/>
  <c r="J43" i="15"/>
  <c r="H55" i="15"/>
  <c r="H39" i="15"/>
  <c r="H31" i="15"/>
  <c r="Q61" i="12"/>
  <c r="Q61" i="14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8" i="15" s="1"/>
  <c r="J24" i="11"/>
  <c r="E24" i="15"/>
  <c r="E20" i="15"/>
  <c r="J16" i="11"/>
  <c r="E16" i="15"/>
  <c r="F12" i="15"/>
  <c r="F56" i="15"/>
  <c r="F52" i="15"/>
  <c r="F48" i="15"/>
  <c r="J48" i="15" s="1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J22" i="15" s="1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1" i="11"/>
  <c r="E31" i="15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I61" i="11"/>
  <c r="I64" i="11"/>
  <c r="G70" i="14"/>
  <c r="J58" i="13"/>
  <c r="I70" i="14"/>
  <c r="M70" i="14"/>
  <c r="J59" i="11"/>
  <c r="Q70" i="14"/>
  <c r="Q64" i="14"/>
  <c r="H65" i="14" s="1"/>
  <c r="J39" i="15"/>
  <c r="O70" i="14"/>
  <c r="O62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4" i="15"/>
  <c r="J55" i="15"/>
  <c r="J19" i="15"/>
  <c r="J27" i="11"/>
  <c r="J19" i="11"/>
  <c r="J56" i="15"/>
  <c r="J51" i="15"/>
  <c r="J50" i="15"/>
  <c r="J54" i="15"/>
  <c r="J23" i="15"/>
  <c r="J30" i="15"/>
  <c r="J29" i="11"/>
  <c r="J21" i="11"/>
  <c r="J18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H68" i="14" l="1"/>
  <c r="J68" i="14"/>
  <c r="P68" i="14"/>
  <c r="C68" i="14"/>
  <c r="H64" i="15"/>
  <c r="J25" i="15"/>
  <c r="E67" i="15"/>
  <c r="G67" i="15"/>
  <c r="J40" i="15"/>
  <c r="I61" i="15"/>
  <c r="G64" i="15"/>
  <c r="J31" i="15"/>
  <c r="O65" i="14"/>
  <c r="O71" i="14"/>
  <c r="I64" i="15"/>
  <c r="P65" i="14"/>
  <c r="J41" i="15"/>
  <c r="H61" i="15"/>
  <c r="G61" i="15"/>
  <c r="J33" i="15"/>
  <c r="F61" i="15"/>
  <c r="F70" i="15" s="1"/>
  <c r="J32" i="15"/>
  <c r="J36" i="15"/>
  <c r="J67" i="15" s="1"/>
  <c r="I68" i="15" s="1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G70" i="15"/>
  <c r="M71" i="14"/>
  <c r="I70" i="15"/>
  <c r="N62" i="14"/>
  <c r="I65" i="13"/>
  <c r="F70" i="13"/>
  <c r="J62" i="14"/>
  <c r="H70" i="15"/>
  <c r="F62" i="14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G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8" i="11" l="1"/>
  <c r="J64" i="15"/>
  <c r="G65" i="15" s="1"/>
  <c r="G71" i="13"/>
  <c r="G68" i="13"/>
  <c r="E68" i="13"/>
  <c r="F68" i="13"/>
  <c r="I68" i="13"/>
  <c r="J61" i="15"/>
  <c r="J70" i="15" s="1"/>
  <c r="I71" i="15" s="1"/>
  <c r="G62" i="13"/>
  <c r="E71" i="13"/>
  <c r="F62" i="13"/>
  <c r="H65" i="11"/>
  <c r="H68" i="15"/>
  <c r="I71" i="13"/>
  <c r="Q61" i="1"/>
  <c r="E68" i="11"/>
  <c r="E68" i="15"/>
  <c r="F68" i="11"/>
  <c r="G68" i="15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F71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F65" i="15"/>
  <c r="F68" i="15"/>
  <c r="H62" i="13"/>
  <c r="E65" i="11"/>
  <c r="E62" i="13"/>
  <c r="H71" i="13"/>
  <c r="B16" i="14"/>
  <c r="A15" i="14"/>
  <c r="I62" i="15" l="1"/>
  <c r="E71" i="15"/>
  <c r="H71" i="15"/>
  <c r="E62" i="15"/>
  <c r="G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H207" i="4" s="1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F136" i="4"/>
  <c r="H136" i="4"/>
  <c r="C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D136" i="4"/>
  <c r="D142" i="4"/>
  <c r="C142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H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F202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N202" i="4" l="1"/>
  <c r="E202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<sst xmlns="http://schemas.openxmlformats.org/spreadsheetml/2006/main" count="248" uniqueCount="61">
  <si>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</si>
  <si>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</si>
  <si>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</si>
  <si>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</si>
  <si>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</si>
  <si>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</si>
  <si>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</si>
  <si>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</si>
  <si>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</si>
  <si>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</si>
  <si>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</si>
  <si>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</si>
  <si>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</si>
  <si>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</si>
  <si>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</si>
  <si>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</si>
  <si>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</si>
  <si>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</si>
  <si>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</si>
  <si>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</si>
  <si>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</si>
  <si>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</si>
  <si>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</si>
  <si>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</si>
  <si>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</si>
  <si>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</si>
  <si>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</si>
  <si>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</si>
  <si>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</si>
  <si>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</si>
  <si>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</si>
  <si>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</si>
  <si>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</si>
  <si>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</si>
  <si>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</si>
  <si>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</si>
  <si>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</si>
  <si>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</si>
  <si>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</si>
  <si>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</si>
  <si>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NC 138 (NC 138)</t>
  </si>
  <si>
    <t>1052-2364</t>
  </si>
  <si>
    <t>at RR Crossing #728852T</t>
  </si>
  <si>
    <t>NB</t>
  </si>
  <si>
    <t>SB</t>
  </si>
  <si>
    <t>36-45</t>
  </si>
  <si>
    <t>31-40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</si>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</sst>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>
        <v>35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43516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0.58333333333333337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38</v>
      </c>
      <c r="G13" s="80"/>
      <c r="H13" s="80"/>
      <c r="J13" s="80">
        <v>37</v>
      </c>
      <c r="K13" s="80"/>
      <c r="L13" s="80"/>
      <c r="N13" s="80">
        <v>37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38</v>
      </c>
      <c r="G14" s="80"/>
      <c r="H14" s="80"/>
      <c r="J14" s="81">
        <v>37</v>
      </c>
      <c r="K14" s="81"/>
      <c r="L14" s="81"/>
      <c r="N14" s="81">
        <v>38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46</v>
      </c>
      <c r="K15" s="81"/>
      <c r="L15" s="81"/>
      <c r="N15" s="81" t="s">
        <v>45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69</v>
      </c>
      <c r="G16" s="80"/>
      <c r="H16" s="80"/>
      <c r="J16" s="81">
        <v>64</v>
      </c>
      <c r="K16" s="81"/>
      <c r="L16" s="81"/>
      <c r="N16" s="81">
        <v>69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6</v>
      </c>
      <c r="G17" s="80"/>
      <c r="H17" s="80"/>
      <c r="J17" s="81">
        <v>9</v>
      </c>
      <c r="K17" s="81"/>
      <c r="L17" s="81"/>
      <c r="N17" s="81">
        <v>6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43</v>
      </c>
      <c r="G18" s="80"/>
      <c r="H18" s="80"/>
      <c r="J18" s="81">
        <v>42</v>
      </c>
      <c r="K18" s="81"/>
      <c r="L18" s="81"/>
      <c r="N18" s="81">
        <v>43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>
        <v>74.099999999999994</v>
      </c>
      <c r="G19" s="80"/>
      <c r="H19" s="80"/>
      <c r="J19" s="81">
        <v>70.599999999999994</v>
      </c>
      <c r="K19" s="81"/>
      <c r="L19" s="81"/>
      <c r="N19" s="81">
        <v>72.400000000000006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47</v>
      </c>
      <c r="D22" s="10" t="s">
        <v>48</v>
      </c>
      <c r="E22" s="11" t="s">
        <v>49</v>
      </c>
      <c r="F22" s="11" t="s">
        <v>50</v>
      </c>
      <c r="G22" s="11" t="s">
        <v>51</v>
      </c>
      <c r="H22" s="11" t="s">
        <v>52</v>
      </c>
      <c r="I22" s="11" t="s">
        <v>53</v>
      </c>
      <c r="J22" s="11" t="s">
        <v>54</v>
      </c>
      <c r="K22" s="11" t="s">
        <v>55</v>
      </c>
      <c r="L22" s="11" t="s">
        <v>56</v>
      </c>
      <c r="M22" s="11" t="s">
        <v>57</v>
      </c>
      <c r="N22" s="11" t="s">
        <v>58</v>
      </c>
      <c r="O22" s="11" t="s">
        <v>59</v>
      </c>
      <c r="P22" s="11" t="s">
        <v>60</v>
      </c>
      <c r="Q22" s="11"/>
      <c r="R22" s="12" t="s">
        <v>5</v>
      </c>
    </row>
    <row r="23" spans="1:18" x14ac:dyDescent="0.2">
      <c r="A23" s="13">
        <f t="shared" ref="A23:A70" si="0">P$6+B23</f>
        <v>43516.583333333336</v>
      </c>
      <c r="B23" s="14">
        <f>P7</f>
        <v>0.58333333333333337</v>
      </c>
      <c r="C23" s="102">
        <v>2</v>
      </c>
      <c r="D23" s="103">
        <v>0</v>
      </c>
      <c r="E23" s="103">
        <v>3</v>
      </c>
      <c r="F23" s="103">
        <v>4</v>
      </c>
      <c r="G23" s="103">
        <v>24</v>
      </c>
      <c r="H23" s="103">
        <v>44</v>
      </c>
      <c r="I23" s="103">
        <v>25</v>
      </c>
      <c r="J23" s="103">
        <v>5</v>
      </c>
      <c r="K23" s="103">
        <v>2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109</v>
      </c>
    </row>
    <row r="24" spans="1:18" x14ac:dyDescent="0.2">
      <c r="A24" s="13">
        <f t="shared" si="0"/>
        <v>43516.62499993333</v>
      </c>
      <c r="B24" s="14">
        <f>B23+0.0416666</f>
        <v>0.62499993333333337</v>
      </c>
      <c r="C24" s="102">
        <v>1</v>
      </c>
      <c r="D24" s="103">
        <v>1</v>
      </c>
      <c r="E24" s="103">
        <v>2</v>
      </c>
      <c r="F24" s="103">
        <v>4</v>
      </c>
      <c r="G24" s="103">
        <v>24</v>
      </c>
      <c r="H24" s="103">
        <v>52</v>
      </c>
      <c r="I24" s="103">
        <v>28</v>
      </c>
      <c r="J24" s="103">
        <v>6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118</v>
      </c>
    </row>
    <row r="25" spans="1:18" x14ac:dyDescent="0.2">
      <c r="A25" s="13">
        <f t="shared" si="0"/>
        <v>43516.666666533332</v>
      </c>
      <c r="B25" s="14">
        <f>B24+0.0416666</f>
        <v>0.66666653333333337</v>
      </c>
      <c r="C25" s="102">
        <v>0</v>
      </c>
      <c r="D25" s="103">
        <v>0</v>
      </c>
      <c r="E25" s="103">
        <v>1</v>
      </c>
      <c r="F25" s="103">
        <v>4</v>
      </c>
      <c r="G25" s="103">
        <v>21</v>
      </c>
      <c r="H25" s="103">
        <v>51</v>
      </c>
      <c r="I25" s="103">
        <v>28</v>
      </c>
      <c r="J25" s="103">
        <v>8</v>
      </c>
      <c r="K25" s="103">
        <v>1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/>
      <c r="R25" s="15">
        <f t="shared" si="1"/>
        <v>114</v>
      </c>
    </row>
    <row r="26" spans="1:18" x14ac:dyDescent="0.2">
      <c r="A26" s="13">
        <f t="shared" si="0"/>
        <v>43516.708333133334</v>
      </c>
      <c r="B26" s="14">
        <f t="shared" ref="B26:B70" si="2">B25+0.0416666</f>
        <v>0.70833313333333336</v>
      </c>
      <c r="C26" s="102">
        <v>0</v>
      </c>
      <c r="D26" s="103">
        <v>0</v>
      </c>
      <c r="E26" s="103">
        <v>1</v>
      </c>
      <c r="F26" s="103">
        <v>5</v>
      </c>
      <c r="G26" s="103">
        <v>30</v>
      </c>
      <c r="H26" s="103">
        <v>56</v>
      </c>
      <c r="I26" s="103">
        <v>35</v>
      </c>
      <c r="J26" s="103">
        <v>12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/>
      <c r="R26" s="15">
        <f t="shared" si="1"/>
        <v>139</v>
      </c>
    </row>
    <row r="27" spans="1:18" x14ac:dyDescent="0.2">
      <c r="A27" s="13">
        <f t="shared" si="0"/>
        <v>43516.749999733336</v>
      </c>
      <c r="B27" s="14">
        <f t="shared" si="2"/>
        <v>0.74999973333333336</v>
      </c>
      <c r="C27" s="102">
        <v>0</v>
      </c>
      <c r="D27" s="103">
        <v>0</v>
      </c>
      <c r="E27" s="103">
        <v>1</v>
      </c>
      <c r="F27" s="103">
        <v>3</v>
      </c>
      <c r="G27" s="103">
        <v>20</v>
      </c>
      <c r="H27" s="103">
        <v>34</v>
      </c>
      <c r="I27" s="103">
        <v>21</v>
      </c>
      <c r="J27" s="103">
        <v>6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85</v>
      </c>
    </row>
    <row r="28" spans="1:18" x14ac:dyDescent="0.2">
      <c r="A28" s="13">
        <f t="shared" si="0"/>
        <v>43516.791666333331</v>
      </c>
      <c r="B28" s="14">
        <f t="shared" si="2"/>
        <v>0.79166633333333336</v>
      </c>
      <c r="C28" s="102">
        <v>1</v>
      </c>
      <c r="D28" s="103">
        <v>0</v>
      </c>
      <c r="E28" s="103">
        <v>0</v>
      </c>
      <c r="F28" s="103">
        <v>2</v>
      </c>
      <c r="G28" s="103">
        <v>19</v>
      </c>
      <c r="H28" s="103">
        <v>21</v>
      </c>
      <c r="I28" s="103">
        <v>10</v>
      </c>
      <c r="J28" s="103">
        <v>3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/>
      <c r="R28" s="15">
        <f t="shared" si="1"/>
        <v>56</v>
      </c>
    </row>
    <row r="29" spans="1:18" x14ac:dyDescent="0.2">
      <c r="A29" s="13">
        <f t="shared" si="0"/>
        <v>43516.833332933333</v>
      </c>
      <c r="B29" s="14">
        <f t="shared" si="2"/>
        <v>0.83333293333333336</v>
      </c>
      <c r="C29" s="102">
        <v>0</v>
      </c>
      <c r="D29" s="103">
        <v>0</v>
      </c>
      <c r="E29" s="103">
        <v>0</v>
      </c>
      <c r="F29" s="103">
        <v>2</v>
      </c>
      <c r="G29" s="103">
        <v>15</v>
      </c>
      <c r="H29" s="103">
        <v>20</v>
      </c>
      <c r="I29" s="103">
        <v>6</v>
      </c>
      <c r="J29" s="103">
        <v>1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44</v>
      </c>
    </row>
    <row r="30" spans="1:18" x14ac:dyDescent="0.2">
      <c r="A30" s="13">
        <f t="shared" si="0"/>
        <v>43516.874999533335</v>
      </c>
      <c r="B30" s="14">
        <f t="shared" si="2"/>
        <v>0.87499953333333336</v>
      </c>
      <c r="C30" s="102">
        <v>0</v>
      </c>
      <c r="D30" s="103">
        <v>0</v>
      </c>
      <c r="E30" s="103">
        <v>0</v>
      </c>
      <c r="F30" s="103">
        <v>0</v>
      </c>
      <c r="G30" s="103">
        <v>2</v>
      </c>
      <c r="H30" s="103">
        <v>10</v>
      </c>
      <c r="I30" s="103">
        <v>6</v>
      </c>
      <c r="J30" s="103">
        <v>1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19</v>
      </c>
    </row>
    <row r="31" spans="1:18" x14ac:dyDescent="0.2">
      <c r="A31" s="13">
        <f t="shared" si="0"/>
        <v>43516.916666133337</v>
      </c>
      <c r="B31" s="14">
        <f t="shared" si="2"/>
        <v>0.91666613333333336</v>
      </c>
      <c r="C31" s="102">
        <v>0</v>
      </c>
      <c r="D31" s="103">
        <v>0</v>
      </c>
      <c r="E31" s="103">
        <v>0</v>
      </c>
      <c r="F31" s="103">
        <v>1</v>
      </c>
      <c r="G31" s="103">
        <v>5</v>
      </c>
      <c r="H31" s="103">
        <v>11</v>
      </c>
      <c r="I31" s="103">
        <v>6</v>
      </c>
      <c r="J31" s="103">
        <v>2</v>
      </c>
      <c r="K31" s="103">
        <v>1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26</v>
      </c>
    </row>
    <row r="32" spans="1:18" x14ac:dyDescent="0.2">
      <c r="A32" s="13">
        <f t="shared" si="0"/>
        <v>43516.958332733331</v>
      </c>
      <c r="B32" s="14">
        <f t="shared" si="2"/>
        <v>0.95833273333333335</v>
      </c>
      <c r="C32" s="102">
        <v>0</v>
      </c>
      <c r="D32" s="103">
        <v>0</v>
      </c>
      <c r="E32" s="103">
        <v>0</v>
      </c>
      <c r="F32" s="103">
        <v>0</v>
      </c>
      <c r="G32" s="103">
        <v>3</v>
      </c>
      <c r="H32" s="103">
        <v>4</v>
      </c>
      <c r="I32" s="103">
        <v>2</v>
      </c>
      <c r="J32" s="103">
        <v>1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/>
      <c r="R32" s="15">
        <f t="shared" si="1"/>
        <v>10</v>
      </c>
    </row>
    <row r="33" spans="1:18" x14ac:dyDescent="0.2">
      <c r="A33" s="13">
        <f t="shared" si="0"/>
        <v>43516.999999333333</v>
      </c>
      <c r="B33" s="14">
        <f t="shared" si="2"/>
        <v>0.99999933333333335</v>
      </c>
      <c r="C33" s="102">
        <v>0</v>
      </c>
      <c r="D33" s="103">
        <v>0</v>
      </c>
      <c r="E33" s="103">
        <v>0</v>
      </c>
      <c r="F33" s="103">
        <v>0</v>
      </c>
      <c r="G33" s="103">
        <v>1</v>
      </c>
      <c r="H33" s="103">
        <v>1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2</v>
      </c>
    </row>
    <row r="34" spans="1:18" x14ac:dyDescent="0.2">
      <c r="A34" s="13">
        <f t="shared" si="0"/>
        <v>43517.041665933335</v>
      </c>
      <c r="B34" s="14">
        <f t="shared" si="2"/>
        <v>1.0416659333333333</v>
      </c>
      <c r="C34" s="102">
        <v>0</v>
      </c>
      <c r="D34" s="103">
        <v>0</v>
      </c>
      <c r="E34" s="103">
        <v>0</v>
      </c>
      <c r="F34" s="103">
        <v>0</v>
      </c>
      <c r="G34" s="103">
        <v>0</v>
      </c>
      <c r="H34" s="103">
        <v>2</v>
      </c>
      <c r="I34" s="103">
        <v>2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4</v>
      </c>
    </row>
    <row r="35" spans="1:18" x14ac:dyDescent="0.2">
      <c r="A35" s="13">
        <f t="shared" si="0"/>
        <v>43517.083332533337</v>
      </c>
      <c r="B35" s="14">
        <f t="shared" si="2"/>
        <v>1.0833325333333335</v>
      </c>
      <c r="C35" s="102">
        <v>0</v>
      </c>
      <c r="D35" s="103">
        <v>0</v>
      </c>
      <c r="E35" s="103">
        <v>0</v>
      </c>
      <c r="F35" s="103">
        <v>0</v>
      </c>
      <c r="G35" s="103">
        <v>0</v>
      </c>
      <c r="H35" s="103">
        <v>5</v>
      </c>
      <c r="I35" s="103">
        <v>2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7</v>
      </c>
    </row>
    <row r="36" spans="1:18" x14ac:dyDescent="0.2">
      <c r="A36" s="13">
        <f t="shared" si="0"/>
        <v>43517.124999133332</v>
      </c>
      <c r="B36" s="14">
        <f t="shared" si="2"/>
        <v>1.1249991333333336</v>
      </c>
      <c r="C36" s="102">
        <v>0</v>
      </c>
      <c r="D36" s="103">
        <v>0</v>
      </c>
      <c r="E36" s="103">
        <v>0</v>
      </c>
      <c r="F36" s="103">
        <v>0</v>
      </c>
      <c r="G36" s="103">
        <v>1</v>
      </c>
      <c r="H36" s="103">
        <v>2</v>
      </c>
      <c r="I36" s="103">
        <v>2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5</v>
      </c>
    </row>
    <row r="37" spans="1:18" x14ac:dyDescent="0.2">
      <c r="A37" s="13">
        <f t="shared" si="0"/>
        <v>43517.166665733334</v>
      </c>
      <c r="B37" s="14">
        <f t="shared" si="2"/>
        <v>1.1666657333333337</v>
      </c>
      <c r="C37" s="102">
        <v>0</v>
      </c>
      <c r="D37" s="103">
        <v>0</v>
      </c>
      <c r="E37" s="103">
        <v>0</v>
      </c>
      <c r="F37" s="103">
        <v>0</v>
      </c>
      <c r="G37" s="103">
        <v>0</v>
      </c>
      <c r="H37" s="103">
        <v>2</v>
      </c>
      <c r="I37" s="103">
        <v>0</v>
      </c>
      <c r="J37" s="103">
        <v>2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4</v>
      </c>
    </row>
    <row r="38" spans="1:18" x14ac:dyDescent="0.2">
      <c r="A38" s="13">
        <f t="shared" si="0"/>
        <v>43517.208332333335</v>
      </c>
      <c r="B38" s="14">
        <f t="shared" si="2"/>
        <v>1.2083323333333338</v>
      </c>
      <c r="C38" s="102">
        <v>0</v>
      </c>
      <c r="D38" s="103">
        <v>0</v>
      </c>
      <c r="E38" s="103">
        <v>0</v>
      </c>
      <c r="F38" s="103">
        <v>0</v>
      </c>
      <c r="G38" s="103">
        <v>3</v>
      </c>
      <c r="H38" s="103">
        <v>14</v>
      </c>
      <c r="I38" s="103">
        <v>8</v>
      </c>
      <c r="J38" s="103">
        <v>7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32</v>
      </c>
    </row>
    <row r="39" spans="1:18" x14ac:dyDescent="0.2">
      <c r="A39" s="13">
        <f t="shared" si="0"/>
        <v>43517.24999893333</v>
      </c>
      <c r="B39" s="14">
        <f t="shared" si="2"/>
        <v>1.2499989333333339</v>
      </c>
      <c r="C39" s="102">
        <v>0</v>
      </c>
      <c r="D39" s="103">
        <v>0</v>
      </c>
      <c r="E39" s="103">
        <v>1</v>
      </c>
      <c r="F39" s="103">
        <v>1</v>
      </c>
      <c r="G39" s="103">
        <v>13</v>
      </c>
      <c r="H39" s="103">
        <v>40</v>
      </c>
      <c r="I39" s="103">
        <v>34</v>
      </c>
      <c r="J39" s="103">
        <v>9</v>
      </c>
      <c r="K39" s="103">
        <v>2</v>
      </c>
      <c r="L39" s="103">
        <v>1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101</v>
      </c>
    </row>
    <row r="40" spans="1:18" x14ac:dyDescent="0.2">
      <c r="A40" s="13">
        <f t="shared" si="0"/>
        <v>43517.291665533332</v>
      </c>
      <c r="B40" s="14">
        <f t="shared" si="2"/>
        <v>1.291665533333334</v>
      </c>
      <c r="C40" s="102">
        <v>1</v>
      </c>
      <c r="D40" s="103">
        <v>1</v>
      </c>
      <c r="E40" s="103">
        <v>0</v>
      </c>
      <c r="F40" s="103">
        <v>8</v>
      </c>
      <c r="G40" s="103">
        <v>29</v>
      </c>
      <c r="H40" s="103">
        <v>82</v>
      </c>
      <c r="I40" s="103">
        <v>60</v>
      </c>
      <c r="J40" s="103">
        <v>19</v>
      </c>
      <c r="K40" s="103">
        <v>2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/>
      <c r="R40" s="15">
        <f t="shared" si="1"/>
        <v>202</v>
      </c>
    </row>
    <row r="41" spans="1:18" x14ac:dyDescent="0.2">
      <c r="A41" s="13">
        <f t="shared" si="0"/>
        <v>43517.333332133334</v>
      </c>
      <c r="B41" s="14">
        <f t="shared" si="2"/>
        <v>1.3333321333333341</v>
      </c>
      <c r="C41" s="102">
        <v>0</v>
      </c>
      <c r="D41" s="103">
        <v>0</v>
      </c>
      <c r="E41" s="103">
        <v>2</v>
      </c>
      <c r="F41" s="103">
        <v>4</v>
      </c>
      <c r="G41" s="103">
        <v>23</v>
      </c>
      <c r="H41" s="103">
        <v>34</v>
      </c>
      <c r="I41" s="103">
        <v>28</v>
      </c>
      <c r="J41" s="103">
        <v>11</v>
      </c>
      <c r="K41" s="103">
        <v>2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5">
        <f t="shared" si="1"/>
        <v>104</v>
      </c>
    </row>
    <row r="42" spans="1:18" x14ac:dyDescent="0.2">
      <c r="A42" s="13">
        <f t="shared" si="0"/>
        <v>43517.374998733336</v>
      </c>
      <c r="B42" s="14">
        <f t="shared" si="2"/>
        <v>1.3749987333333342</v>
      </c>
      <c r="C42" s="102">
        <v>3</v>
      </c>
      <c r="D42" s="103">
        <v>2</v>
      </c>
      <c r="E42" s="103">
        <v>1</v>
      </c>
      <c r="F42" s="103">
        <v>6</v>
      </c>
      <c r="G42" s="103">
        <v>15</v>
      </c>
      <c r="H42" s="103">
        <v>33</v>
      </c>
      <c r="I42" s="103">
        <v>18</v>
      </c>
      <c r="J42" s="103">
        <v>4</v>
      </c>
      <c r="K42" s="103">
        <v>1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5">
        <f t="shared" si="1"/>
        <v>83</v>
      </c>
    </row>
    <row r="43" spans="1:18" x14ac:dyDescent="0.2">
      <c r="A43" s="13">
        <f t="shared" si="0"/>
        <v>43517.41666533333</v>
      </c>
      <c r="B43" s="14">
        <f t="shared" si="2"/>
        <v>1.4166653333333343</v>
      </c>
      <c r="C43" s="102">
        <v>0</v>
      </c>
      <c r="D43" s="103">
        <v>0</v>
      </c>
      <c r="E43" s="103">
        <v>0</v>
      </c>
      <c r="F43" s="103">
        <v>5</v>
      </c>
      <c r="G43" s="103">
        <v>17</v>
      </c>
      <c r="H43" s="103">
        <v>25</v>
      </c>
      <c r="I43" s="103">
        <v>20</v>
      </c>
      <c r="J43" s="103">
        <v>11</v>
      </c>
      <c r="K43" s="103">
        <v>2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/>
      <c r="R43" s="15">
        <f t="shared" si="1"/>
        <v>80</v>
      </c>
    </row>
    <row r="44" spans="1:18" x14ac:dyDescent="0.2">
      <c r="A44" s="13">
        <f t="shared" si="0"/>
        <v>43517.458331933332</v>
      </c>
      <c r="B44" s="14">
        <f t="shared" si="2"/>
        <v>1.4583319333333344</v>
      </c>
      <c r="C44" s="102">
        <v>0</v>
      </c>
      <c r="D44" s="103">
        <v>0</v>
      </c>
      <c r="E44" s="103">
        <v>0</v>
      </c>
      <c r="F44" s="103">
        <v>6</v>
      </c>
      <c r="G44" s="103">
        <v>15</v>
      </c>
      <c r="H44" s="103">
        <v>34</v>
      </c>
      <c r="I44" s="103">
        <v>19</v>
      </c>
      <c r="J44" s="103">
        <v>6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80</v>
      </c>
    </row>
    <row r="45" spans="1:18" x14ac:dyDescent="0.2">
      <c r="A45" s="13">
        <f t="shared" si="0"/>
        <v>43517.499998533334</v>
      </c>
      <c r="B45" s="14">
        <f t="shared" si="2"/>
        <v>1.4999985333333345</v>
      </c>
      <c r="C45" s="102">
        <v>0</v>
      </c>
      <c r="D45" s="103">
        <v>0</v>
      </c>
      <c r="E45" s="103">
        <v>2</v>
      </c>
      <c r="F45" s="103">
        <v>2</v>
      </c>
      <c r="G45" s="103">
        <v>15</v>
      </c>
      <c r="H45" s="103">
        <v>23</v>
      </c>
      <c r="I45" s="103">
        <v>25</v>
      </c>
      <c r="J45" s="103">
        <v>2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69</v>
      </c>
    </row>
    <row r="46" spans="1:18" x14ac:dyDescent="0.2">
      <c r="A46" s="13">
        <f t="shared" si="0"/>
        <v>43517.541665133336</v>
      </c>
      <c r="B46" s="14">
        <f t="shared" si="2"/>
        <v>1.5416651333333347</v>
      </c>
      <c r="C46" s="104">
        <v>1</v>
      </c>
      <c r="D46" s="105">
        <v>0</v>
      </c>
      <c r="E46" s="105">
        <v>0</v>
      </c>
      <c r="F46" s="105">
        <v>2</v>
      </c>
      <c r="G46" s="105">
        <v>23</v>
      </c>
      <c r="H46" s="105">
        <v>41</v>
      </c>
      <c r="I46" s="105">
        <v>20</v>
      </c>
      <c r="J46" s="105">
        <v>9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96</v>
      </c>
    </row>
    <row r="47" spans="1:18" x14ac:dyDescent="0.2">
      <c r="A47" s="13">
        <f t="shared" si="0"/>
        <v>43517.583331733331</v>
      </c>
      <c r="B47" s="14">
        <f t="shared" si="2"/>
        <v>1.5833317333333348</v>
      </c>
      <c r="C47" s="102">
        <v>1</v>
      </c>
      <c r="D47" s="103">
        <v>0</v>
      </c>
      <c r="E47" s="103">
        <v>0</v>
      </c>
      <c r="F47" s="103">
        <v>6</v>
      </c>
      <c r="G47" s="103">
        <v>21</v>
      </c>
      <c r="H47" s="103">
        <v>36</v>
      </c>
      <c r="I47" s="103">
        <v>41</v>
      </c>
      <c r="J47" s="103">
        <v>10</v>
      </c>
      <c r="K47" s="103">
        <v>2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/>
      <c r="R47" s="15">
        <f t="shared" si="1"/>
        <v>117</v>
      </c>
    </row>
    <row r="48" spans="1:18" x14ac:dyDescent="0.2">
      <c r="A48" s="13">
        <f t="shared" si="0"/>
        <v>43517.624998333333</v>
      </c>
      <c r="B48" s="14">
        <f t="shared" si="2"/>
        <v>1.6249983333333349</v>
      </c>
      <c r="C48" s="102">
        <v>0</v>
      </c>
      <c r="D48" s="103">
        <v>1</v>
      </c>
      <c r="E48" s="103">
        <v>0</v>
      </c>
      <c r="F48" s="103">
        <v>9</v>
      </c>
      <c r="G48" s="103">
        <v>23</v>
      </c>
      <c r="H48" s="103">
        <v>47</v>
      </c>
      <c r="I48" s="103">
        <v>35</v>
      </c>
      <c r="J48" s="103">
        <v>7</v>
      </c>
      <c r="K48" s="103">
        <v>2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124</v>
      </c>
    </row>
    <row r="49" spans="1:18" x14ac:dyDescent="0.2">
      <c r="A49" s="13">
        <f t="shared" si="0"/>
        <v>43517.666664933335</v>
      </c>
      <c r="B49" s="14">
        <f t="shared" si="2"/>
        <v>1.666664933333335</v>
      </c>
      <c r="C49" s="102">
        <v>3</v>
      </c>
      <c r="D49" s="103">
        <v>0</v>
      </c>
      <c r="E49" s="103">
        <v>0</v>
      </c>
      <c r="F49" s="103">
        <v>1</v>
      </c>
      <c r="G49" s="103">
        <v>23</v>
      </c>
      <c r="H49" s="103">
        <v>41</v>
      </c>
      <c r="I49" s="103">
        <v>30</v>
      </c>
      <c r="J49" s="103">
        <v>12</v>
      </c>
      <c r="K49" s="103">
        <v>4</v>
      </c>
      <c r="L49" s="103">
        <v>1</v>
      </c>
      <c r="M49" s="103">
        <v>0</v>
      </c>
      <c r="N49" s="103">
        <v>0</v>
      </c>
      <c r="O49" s="103">
        <v>0</v>
      </c>
      <c r="P49" s="103">
        <v>0</v>
      </c>
      <c r="Q49" s="103"/>
      <c r="R49" s="15">
        <f t="shared" si="1"/>
        <v>115</v>
      </c>
    </row>
    <row r="50" spans="1:18" x14ac:dyDescent="0.2">
      <c r="A50" s="13">
        <f t="shared" si="0"/>
        <v>43517.708331533337</v>
      </c>
      <c r="B50" s="14">
        <f t="shared" si="2"/>
        <v>1.7083315333333351</v>
      </c>
      <c r="C50" s="102">
        <v>3</v>
      </c>
      <c r="D50" s="103">
        <v>1</v>
      </c>
      <c r="E50" s="103">
        <v>0</v>
      </c>
      <c r="F50" s="103">
        <v>5</v>
      </c>
      <c r="G50" s="103">
        <v>22</v>
      </c>
      <c r="H50" s="103">
        <v>48</v>
      </c>
      <c r="I50" s="103">
        <v>39</v>
      </c>
      <c r="J50" s="103">
        <v>12</v>
      </c>
      <c r="K50" s="103">
        <v>2</v>
      </c>
      <c r="L50" s="103">
        <v>0</v>
      </c>
      <c r="M50" s="103">
        <v>0</v>
      </c>
      <c r="N50" s="103">
        <v>1</v>
      </c>
      <c r="O50" s="103">
        <v>0</v>
      </c>
      <c r="P50" s="103">
        <v>0</v>
      </c>
      <c r="Q50" s="103"/>
      <c r="R50" s="15">
        <f t="shared" si="1"/>
        <v>133</v>
      </c>
    </row>
    <row r="51" spans="1:18" x14ac:dyDescent="0.2">
      <c r="A51" s="13">
        <f t="shared" si="0"/>
        <v>43517.749998133331</v>
      </c>
      <c r="B51" s="14">
        <f t="shared" si="2"/>
        <v>1.7499981333333352</v>
      </c>
      <c r="C51" s="102">
        <v>3</v>
      </c>
      <c r="D51" s="103">
        <v>1</v>
      </c>
      <c r="E51" s="103">
        <v>4</v>
      </c>
      <c r="F51" s="103">
        <v>2</v>
      </c>
      <c r="G51" s="103">
        <v>16</v>
      </c>
      <c r="H51" s="103">
        <v>48</v>
      </c>
      <c r="I51" s="103">
        <v>21</v>
      </c>
      <c r="J51" s="103">
        <v>2</v>
      </c>
      <c r="K51" s="103">
        <v>2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99</v>
      </c>
    </row>
    <row r="52" spans="1:18" x14ac:dyDescent="0.2">
      <c r="A52" s="13">
        <f t="shared" si="0"/>
        <v>43517.791664733333</v>
      </c>
      <c r="B52" s="14">
        <f t="shared" si="2"/>
        <v>1.7916647333333353</v>
      </c>
      <c r="C52" s="104">
        <v>0</v>
      </c>
      <c r="D52" s="105">
        <v>0</v>
      </c>
      <c r="E52" s="105">
        <v>0</v>
      </c>
      <c r="F52" s="105">
        <v>1</v>
      </c>
      <c r="G52" s="105">
        <v>16</v>
      </c>
      <c r="H52" s="105">
        <v>21</v>
      </c>
      <c r="I52" s="105">
        <v>20</v>
      </c>
      <c r="J52" s="105">
        <v>1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/>
      <c r="R52" s="16">
        <f t="shared" si="1"/>
        <v>59</v>
      </c>
    </row>
    <row r="53" spans="1:18" x14ac:dyDescent="0.2">
      <c r="A53" s="13">
        <f t="shared" si="0"/>
        <v>43517.833331333335</v>
      </c>
      <c r="B53" s="14">
        <f t="shared" si="2"/>
        <v>1.8333313333333354</v>
      </c>
      <c r="C53" s="102">
        <v>0</v>
      </c>
      <c r="D53" s="103">
        <v>0</v>
      </c>
      <c r="E53" s="103">
        <v>0</v>
      </c>
      <c r="F53" s="103">
        <v>0</v>
      </c>
      <c r="G53" s="103">
        <v>7</v>
      </c>
      <c r="H53" s="103">
        <v>16</v>
      </c>
      <c r="I53" s="103">
        <v>16</v>
      </c>
      <c r="J53" s="103">
        <v>5</v>
      </c>
      <c r="K53" s="103">
        <v>1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45</v>
      </c>
    </row>
    <row r="54" spans="1:18" x14ac:dyDescent="0.2">
      <c r="A54" s="13">
        <f t="shared" si="0"/>
        <v>43517.87499793333</v>
      </c>
      <c r="B54" s="14">
        <f t="shared" si="2"/>
        <v>1.8749979333333355</v>
      </c>
      <c r="C54" s="102">
        <v>0</v>
      </c>
      <c r="D54" s="103">
        <v>0</v>
      </c>
      <c r="E54" s="103">
        <v>0</v>
      </c>
      <c r="F54" s="103">
        <v>2</v>
      </c>
      <c r="G54" s="103">
        <v>8</v>
      </c>
      <c r="H54" s="103">
        <v>12</v>
      </c>
      <c r="I54" s="103">
        <v>9</v>
      </c>
      <c r="J54" s="103">
        <v>1</v>
      </c>
      <c r="K54" s="103">
        <v>1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33</v>
      </c>
    </row>
    <row r="55" spans="1:18" x14ac:dyDescent="0.2">
      <c r="A55" s="13">
        <f t="shared" si="0"/>
        <v>43517.916664533332</v>
      </c>
      <c r="B55" s="14">
        <f t="shared" si="2"/>
        <v>1.9166645333333356</v>
      </c>
      <c r="C55" s="102">
        <v>0</v>
      </c>
      <c r="D55" s="103">
        <v>0</v>
      </c>
      <c r="E55" s="103">
        <v>0</v>
      </c>
      <c r="F55" s="103">
        <v>2</v>
      </c>
      <c r="G55" s="103">
        <v>2</v>
      </c>
      <c r="H55" s="103">
        <v>8</v>
      </c>
      <c r="I55" s="103">
        <v>7</v>
      </c>
      <c r="J55" s="103">
        <v>1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20</v>
      </c>
    </row>
    <row r="56" spans="1:18" x14ac:dyDescent="0.2">
      <c r="A56" s="13">
        <f t="shared" si="0"/>
        <v>43517.958331133334</v>
      </c>
      <c r="B56" s="14">
        <f t="shared" si="2"/>
        <v>1.9583311333333357</v>
      </c>
      <c r="C56" s="102">
        <v>0</v>
      </c>
      <c r="D56" s="103">
        <v>0</v>
      </c>
      <c r="E56" s="103">
        <v>0</v>
      </c>
      <c r="F56" s="103">
        <v>3</v>
      </c>
      <c r="G56" s="103">
        <v>4</v>
      </c>
      <c r="H56" s="103">
        <v>3</v>
      </c>
      <c r="I56" s="103">
        <v>2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/>
      <c r="R56" s="15">
        <f t="shared" si="1"/>
        <v>12</v>
      </c>
    </row>
    <row r="57" spans="1:18" x14ac:dyDescent="0.2">
      <c r="A57" s="13">
        <f t="shared" si="0"/>
        <v>43517.999997733335</v>
      </c>
      <c r="B57" s="14">
        <f t="shared" si="2"/>
        <v>1.9999977333333359</v>
      </c>
      <c r="C57" s="102">
        <v>0</v>
      </c>
      <c r="D57" s="103">
        <v>1</v>
      </c>
      <c r="E57" s="103">
        <v>0</v>
      </c>
      <c r="F57" s="103">
        <v>0</v>
      </c>
      <c r="G57" s="103">
        <v>0</v>
      </c>
      <c r="H57" s="103">
        <v>3</v>
      </c>
      <c r="I57" s="103">
        <v>2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6</v>
      </c>
    </row>
    <row r="58" spans="1:18" x14ac:dyDescent="0.2">
      <c r="A58" s="13">
        <f t="shared" si="0"/>
        <v>43518.04166433333</v>
      </c>
      <c r="B58" s="14">
        <f t="shared" si="2"/>
        <v>2.041664333333336</v>
      </c>
      <c r="C58" s="104">
        <v>0</v>
      </c>
      <c r="D58" s="105">
        <v>0</v>
      </c>
      <c r="E58" s="105">
        <v>0</v>
      </c>
      <c r="F58" s="105">
        <v>0</v>
      </c>
      <c r="G58" s="105">
        <v>2</v>
      </c>
      <c r="H58" s="105">
        <v>4</v>
      </c>
      <c r="I58" s="105">
        <v>1</v>
      </c>
      <c r="J58" s="105">
        <v>2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9</v>
      </c>
    </row>
    <row r="59" spans="1:18" x14ac:dyDescent="0.2">
      <c r="A59" s="13">
        <f t="shared" si="0"/>
        <v>43518.083330933332</v>
      </c>
      <c r="B59" s="14">
        <f t="shared" si="2"/>
        <v>2.0833309333333361</v>
      </c>
      <c r="C59" s="102">
        <v>0</v>
      </c>
      <c r="D59" s="103">
        <v>0</v>
      </c>
      <c r="E59" s="103">
        <v>0</v>
      </c>
      <c r="F59" s="103">
        <v>0</v>
      </c>
      <c r="G59" s="103">
        <v>2</v>
      </c>
      <c r="H59" s="103">
        <v>4</v>
      </c>
      <c r="I59" s="103">
        <v>0</v>
      </c>
      <c r="J59" s="103">
        <v>0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6</v>
      </c>
    </row>
    <row r="60" spans="1:18" x14ac:dyDescent="0.2">
      <c r="A60" s="13">
        <f t="shared" si="0"/>
        <v>43518.124997533334</v>
      </c>
      <c r="B60" s="14">
        <f t="shared" si="2"/>
        <v>2.1249975333333362</v>
      </c>
      <c r="C60" s="102">
        <v>0</v>
      </c>
      <c r="D60" s="103">
        <v>0</v>
      </c>
      <c r="E60" s="103">
        <v>0</v>
      </c>
      <c r="F60" s="103">
        <v>1</v>
      </c>
      <c r="G60" s="103">
        <v>2</v>
      </c>
      <c r="H60" s="103">
        <v>0</v>
      </c>
      <c r="I60" s="103">
        <v>0</v>
      </c>
      <c r="J60" s="103">
        <v>1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4</v>
      </c>
    </row>
    <row r="61" spans="1:18" x14ac:dyDescent="0.2">
      <c r="A61" s="13">
        <f t="shared" si="0"/>
        <v>43518.166664133336</v>
      </c>
      <c r="B61" s="14">
        <f t="shared" si="2"/>
        <v>2.1666641333333363</v>
      </c>
      <c r="C61" s="102">
        <v>0</v>
      </c>
      <c r="D61" s="103">
        <v>0</v>
      </c>
      <c r="E61" s="103">
        <v>0</v>
      </c>
      <c r="F61" s="103">
        <v>1</v>
      </c>
      <c r="G61" s="103">
        <v>3</v>
      </c>
      <c r="H61" s="103">
        <v>3</v>
      </c>
      <c r="I61" s="103">
        <v>1</v>
      </c>
      <c r="J61" s="103">
        <v>1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9</v>
      </c>
    </row>
    <row r="62" spans="1:18" x14ac:dyDescent="0.2">
      <c r="A62" s="13">
        <f t="shared" si="0"/>
        <v>43518.208330733331</v>
      </c>
      <c r="B62" s="14">
        <f t="shared" si="2"/>
        <v>2.2083307333333364</v>
      </c>
      <c r="C62" s="102">
        <v>0</v>
      </c>
      <c r="D62" s="103">
        <v>0</v>
      </c>
      <c r="E62" s="103">
        <v>0</v>
      </c>
      <c r="F62" s="103">
        <v>1</v>
      </c>
      <c r="G62" s="103">
        <v>5</v>
      </c>
      <c r="H62" s="103">
        <v>6</v>
      </c>
      <c r="I62" s="103">
        <v>6</v>
      </c>
      <c r="J62" s="103">
        <v>3</v>
      </c>
      <c r="K62" s="103">
        <v>1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22</v>
      </c>
    </row>
    <row r="63" spans="1:18" x14ac:dyDescent="0.2">
      <c r="A63" s="13">
        <f t="shared" si="0"/>
        <v>43518.249997333332</v>
      </c>
      <c r="B63" s="14">
        <f t="shared" si="2"/>
        <v>2.2499973333333365</v>
      </c>
      <c r="C63" s="102">
        <v>4</v>
      </c>
      <c r="D63" s="103">
        <v>0</v>
      </c>
      <c r="E63" s="103">
        <v>1</v>
      </c>
      <c r="F63" s="103">
        <v>1</v>
      </c>
      <c r="G63" s="103">
        <v>8</v>
      </c>
      <c r="H63" s="103">
        <v>35</v>
      </c>
      <c r="I63" s="103">
        <v>22</v>
      </c>
      <c r="J63" s="103">
        <v>7</v>
      </c>
      <c r="K63" s="103">
        <v>1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79</v>
      </c>
    </row>
    <row r="64" spans="1:18" x14ac:dyDescent="0.2">
      <c r="A64" s="13">
        <f t="shared" si="0"/>
        <v>43518.291663933334</v>
      </c>
      <c r="B64" s="14">
        <f t="shared" si="2"/>
        <v>2.2916639333333366</v>
      </c>
      <c r="C64" s="104">
        <v>9</v>
      </c>
      <c r="D64" s="105">
        <v>0</v>
      </c>
      <c r="E64" s="105">
        <v>0</v>
      </c>
      <c r="F64" s="105">
        <v>5</v>
      </c>
      <c r="G64" s="105">
        <v>38</v>
      </c>
      <c r="H64" s="105">
        <v>92</v>
      </c>
      <c r="I64" s="105">
        <v>55</v>
      </c>
      <c r="J64" s="105">
        <v>11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210</v>
      </c>
    </row>
    <row r="65" spans="1:18" x14ac:dyDescent="0.2">
      <c r="A65" s="13">
        <f t="shared" si="0"/>
        <v>43518.333330533336</v>
      </c>
      <c r="B65" s="14">
        <f t="shared" si="2"/>
        <v>2.3333305333333367</v>
      </c>
      <c r="C65" s="102">
        <v>3</v>
      </c>
      <c r="D65" s="103">
        <v>0</v>
      </c>
      <c r="E65" s="103">
        <v>0</v>
      </c>
      <c r="F65" s="103">
        <v>7</v>
      </c>
      <c r="G65" s="103">
        <v>21</v>
      </c>
      <c r="H65" s="103">
        <v>40</v>
      </c>
      <c r="I65" s="103">
        <v>24</v>
      </c>
      <c r="J65" s="103">
        <v>9</v>
      </c>
      <c r="K65" s="103">
        <v>0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/>
      <c r="R65" s="15">
        <f t="shared" si="1"/>
        <v>104</v>
      </c>
    </row>
    <row r="66" spans="1:18" x14ac:dyDescent="0.2">
      <c r="A66" s="13">
        <f t="shared" si="0"/>
        <v>43518.374997133331</v>
      </c>
      <c r="B66" s="14">
        <f t="shared" si="2"/>
        <v>2.3749971333333368</v>
      </c>
      <c r="C66" s="102">
        <v>3</v>
      </c>
      <c r="D66" s="103">
        <v>1</v>
      </c>
      <c r="E66" s="103">
        <v>1</v>
      </c>
      <c r="F66" s="103">
        <v>2</v>
      </c>
      <c r="G66" s="103">
        <v>18</v>
      </c>
      <c r="H66" s="103">
        <v>27</v>
      </c>
      <c r="I66" s="103">
        <v>24</v>
      </c>
      <c r="J66" s="103">
        <v>6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82</v>
      </c>
    </row>
    <row r="67" spans="1:18" x14ac:dyDescent="0.2">
      <c r="A67" s="13">
        <f t="shared" si="0"/>
        <v>43518.416663733333</v>
      </c>
      <c r="B67" s="14">
        <f t="shared" si="2"/>
        <v>2.4166637333333369</v>
      </c>
      <c r="C67" s="102">
        <v>0</v>
      </c>
      <c r="D67" s="103">
        <v>0</v>
      </c>
      <c r="E67" s="103">
        <v>0</v>
      </c>
      <c r="F67" s="103">
        <v>4</v>
      </c>
      <c r="G67" s="103">
        <v>16</v>
      </c>
      <c r="H67" s="103">
        <v>35</v>
      </c>
      <c r="I67" s="103">
        <v>20</v>
      </c>
      <c r="J67" s="103">
        <v>7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/>
      <c r="R67" s="15">
        <f t="shared" si="1"/>
        <v>82</v>
      </c>
    </row>
    <row r="68" spans="1:18" x14ac:dyDescent="0.2">
      <c r="A68" s="13">
        <f t="shared" si="0"/>
        <v>43518.458330333335</v>
      </c>
      <c r="B68" s="14">
        <f t="shared" si="2"/>
        <v>2.4583303333333371</v>
      </c>
      <c r="C68" s="102">
        <v>0</v>
      </c>
      <c r="D68" s="103">
        <v>1</v>
      </c>
      <c r="E68" s="103">
        <v>1</v>
      </c>
      <c r="F68" s="103">
        <v>4</v>
      </c>
      <c r="G68" s="103">
        <v>23</v>
      </c>
      <c r="H68" s="103">
        <v>33</v>
      </c>
      <c r="I68" s="103">
        <v>22</v>
      </c>
      <c r="J68" s="103">
        <v>2</v>
      </c>
      <c r="K68" s="103">
        <v>1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/>
      <c r="R68" s="15">
        <f t="shared" si="1"/>
        <v>87</v>
      </c>
    </row>
    <row r="69" spans="1:18" x14ac:dyDescent="0.2">
      <c r="A69" s="13">
        <f t="shared" si="0"/>
        <v>43518.499996933337</v>
      </c>
      <c r="B69" s="14">
        <f t="shared" si="2"/>
        <v>2.4999969333333372</v>
      </c>
      <c r="C69" s="102">
        <v>0</v>
      </c>
      <c r="D69" s="103">
        <v>0</v>
      </c>
      <c r="E69" s="103">
        <v>0</v>
      </c>
      <c r="F69" s="103">
        <v>5</v>
      </c>
      <c r="G69" s="103">
        <v>20</v>
      </c>
      <c r="H69" s="103">
        <v>46</v>
      </c>
      <c r="I69" s="103">
        <v>17</v>
      </c>
      <c r="J69" s="103">
        <v>4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/>
      <c r="R69" s="15">
        <f t="shared" si="1"/>
        <v>92</v>
      </c>
    </row>
    <row r="70" spans="1:18" ht="13.5" thickBot="1" x14ac:dyDescent="0.25">
      <c r="A70" s="17">
        <f t="shared" si="0"/>
        <v>43518.541663533331</v>
      </c>
      <c r="B70" s="18">
        <f t="shared" si="2"/>
        <v>2.5416635333333373</v>
      </c>
      <c r="C70" s="106">
        <v>2</v>
      </c>
      <c r="D70" s="107">
        <v>0</v>
      </c>
      <c r="E70" s="107">
        <v>2</v>
      </c>
      <c r="F70" s="107">
        <v>9</v>
      </c>
      <c r="G70" s="107">
        <v>18</v>
      </c>
      <c r="H70" s="107">
        <v>46</v>
      </c>
      <c r="I70" s="107">
        <v>16</v>
      </c>
      <c r="J70" s="107">
        <v>6</v>
      </c>
      <c r="K70" s="107">
        <v>1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/>
      <c r="R70" s="19">
        <f t="shared" si="1"/>
        <v>100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40</v>
      </c>
      <c r="D72" s="23">
        <f t="shared" ref="D72:R72" si="3">SUM(D23:D70)</f>
        <v>10</v>
      </c>
      <c r="E72" s="23">
        <f t="shared" ref="E72" si="4">SUM(E23:E70)</f>
        <v>23</v>
      </c>
      <c r="F72" s="23">
        <f t="shared" ref="F72" si="5">SUM(F23:F70)</f>
        <v>130</v>
      </c>
      <c r="G72" s="23">
        <f t="shared" ref="G72" si="6">SUM(G23:G70)</f>
        <v>636</v>
      </c>
      <c r="H72" s="23">
        <f t="shared" ref="H72:I72" si="7">SUM(H23:H70)</f>
        <v>1295</v>
      </c>
      <c r="I72" s="23">
        <f t="shared" si="7"/>
        <v>835</v>
      </c>
      <c r="J72" s="23">
        <f t="shared" ref="J72" si="8">SUM(J23:J70)</f>
        <v>235</v>
      </c>
      <c r="K72" s="23">
        <f t="shared" ref="K72" si="9">SUM(K23:K70)</f>
        <v>31</v>
      </c>
      <c r="L72" s="23">
        <f t="shared" ref="L72" si="10">SUM(L23:L70)</f>
        <v>2</v>
      </c>
      <c r="M72" s="23">
        <f t="shared" ref="M72" si="11">SUM(M23:M70)</f>
        <v>0</v>
      </c>
      <c r="N72" s="23">
        <f t="shared" ref="N72" si="12">SUM(N23:N70)</f>
        <v>1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3238</v>
      </c>
    </row>
    <row r="73" spans="1:18" s="24" customFormat="1" x14ac:dyDescent="0.2">
      <c r="A73" s="77" t="s">
        <v>6</v>
      </c>
      <c r="B73" s="78"/>
      <c r="C73" s="25">
        <f>C72/R72</f>
        <v>1.2353304508956145E-2</v>
      </c>
      <c r="D73" s="25">
        <f>D72/R72</f>
        <v>3.0883261272390363E-3</v>
      </c>
      <c r="E73" s="25">
        <f>E72/R72</f>
        <v>7.1031500926497836E-3</v>
      </c>
      <c r="F73" s="25">
        <f>F72/R72</f>
        <v>4.0148239654107472E-2</v>
      </c>
      <c r="G73" s="25">
        <f>G72/R72</f>
        <v>0.19641754169240272</v>
      </c>
      <c r="H73" s="25">
        <f>H72/R72</f>
        <v>0.39993823347745522</v>
      </c>
      <c r="I73" s="25">
        <f>I72/R72</f>
        <v>0.25787523162445952</v>
      </c>
      <c r="J73" s="25">
        <f>J72/R72</f>
        <v>7.2575663990117362E-2</v>
      </c>
      <c r="K73" s="25">
        <f>K72/R72</f>
        <v>9.5738109944410125E-3</v>
      </c>
      <c r="L73" s="25">
        <f>L72/R72</f>
        <v>6.1766522544780733E-4</v>
      </c>
      <c r="M73" s="25">
        <f>M72/R72</f>
        <v>0</v>
      </c>
      <c r="N73" s="25">
        <f>N72/R72</f>
        <v>3.0883261272390367E-4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9</v>
      </c>
      <c r="D75" s="23">
        <f t="shared" ref="D75:R75" si="16">SUM(D23:D46)</f>
        <v>4</v>
      </c>
      <c r="E75" s="23">
        <f t="shared" si="16"/>
        <v>14</v>
      </c>
      <c r="F75" s="23">
        <f t="shared" si="16"/>
        <v>59</v>
      </c>
      <c r="G75" s="23">
        <f t="shared" si="16"/>
        <v>318</v>
      </c>
      <c r="H75" s="23">
        <f t="shared" si="16"/>
        <v>641</v>
      </c>
      <c r="I75" s="23">
        <f t="shared" ref="I75" si="17">SUM(I23:I46)</f>
        <v>405</v>
      </c>
      <c r="J75" s="23">
        <f t="shared" si="16"/>
        <v>125</v>
      </c>
      <c r="K75" s="23">
        <f t="shared" si="16"/>
        <v>13</v>
      </c>
      <c r="L75" s="23">
        <f t="shared" si="16"/>
        <v>1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1589</v>
      </c>
    </row>
    <row r="76" spans="1:18" s="24" customFormat="1" x14ac:dyDescent="0.2">
      <c r="A76" s="77" t="s">
        <v>6</v>
      </c>
      <c r="B76" s="78"/>
      <c r="C76" s="25">
        <f>C75/R75</f>
        <v>5.6639395846444307E-3</v>
      </c>
      <c r="D76" s="25">
        <f>D75/R75</f>
        <v>2.5173064820641915E-3</v>
      </c>
      <c r="E76" s="25">
        <f>E75/R75</f>
        <v>8.8105726872246704E-3</v>
      </c>
      <c r="F76" s="25">
        <f>F75/R75</f>
        <v>3.7130270610446825E-2</v>
      </c>
      <c r="G76" s="25">
        <f>G75/R75</f>
        <v>0.2001258653241032</v>
      </c>
      <c r="H76" s="25">
        <f>H75/R75</f>
        <v>0.40339836375078664</v>
      </c>
      <c r="I76" s="25">
        <f>I75/R75</f>
        <v>0.25487728130899939</v>
      </c>
      <c r="J76" s="25">
        <f>J75/R75</f>
        <v>7.8665827564505977E-2</v>
      </c>
      <c r="K76" s="25">
        <f>K75/R75</f>
        <v>8.1812460667086209E-3</v>
      </c>
      <c r="L76" s="25">
        <f>L75/R75</f>
        <v>6.2932662051604787E-4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31</v>
      </c>
      <c r="D78" s="23">
        <f t="shared" ref="D78:R78" si="18">SUM(D47:D70)</f>
        <v>6</v>
      </c>
      <c r="E78" s="23">
        <f t="shared" si="18"/>
        <v>9</v>
      </c>
      <c r="F78" s="23">
        <f t="shared" si="18"/>
        <v>71</v>
      </c>
      <c r="G78" s="23">
        <f t="shared" si="18"/>
        <v>318</v>
      </c>
      <c r="H78" s="23">
        <f t="shared" si="18"/>
        <v>654</v>
      </c>
      <c r="I78" s="23">
        <f t="shared" ref="I78" si="19">SUM(I47:I70)</f>
        <v>430</v>
      </c>
      <c r="J78" s="23">
        <f t="shared" si="18"/>
        <v>110</v>
      </c>
      <c r="K78" s="23">
        <f t="shared" si="18"/>
        <v>18</v>
      </c>
      <c r="L78" s="23">
        <f t="shared" si="18"/>
        <v>1</v>
      </c>
      <c r="M78" s="23">
        <f t="shared" si="18"/>
        <v>0</v>
      </c>
      <c r="N78" s="23">
        <f t="shared" si="18"/>
        <v>1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1649</v>
      </c>
    </row>
    <row r="79" spans="1:18" s="24" customFormat="1" x14ac:dyDescent="0.2">
      <c r="A79" s="77" t="s">
        <v>6</v>
      </c>
      <c r="B79" s="78"/>
      <c r="C79" s="25">
        <f>C78/R78</f>
        <v>1.879927228623408E-2</v>
      </c>
      <c r="D79" s="25">
        <f>D78/R78</f>
        <v>3.6385688295936932E-3</v>
      </c>
      <c r="E79" s="25">
        <f>E78/R78</f>
        <v>5.4578532443905394E-3</v>
      </c>
      <c r="F79" s="25">
        <f>F78/R78</f>
        <v>4.3056397816858702E-2</v>
      </c>
      <c r="G79" s="25">
        <f>G78/R78</f>
        <v>0.19284414796846575</v>
      </c>
      <c r="H79" s="25">
        <f>H78/R78</f>
        <v>0.39660400242571253</v>
      </c>
      <c r="I79" s="25">
        <f>I78/R78</f>
        <v>0.26076409945421469</v>
      </c>
      <c r="J79" s="25">
        <f>J78/R78</f>
        <v>6.6707095209217707E-2</v>
      </c>
      <c r="K79" s="25">
        <f>K78/R78</f>
        <v>1.0915706488781079E-2</v>
      </c>
      <c r="L79" s="25">
        <f>L78/R78</f>
        <v>6.0642813826561554E-4</v>
      </c>
      <c r="M79" s="25">
        <f>M78/R78</f>
        <v>0</v>
      </c>
      <c r="N79" s="25">
        <f>N78/R78</f>
        <v>6.0642813826561554E-4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20</v>
      </c>
      <c r="D81" s="23">
        <f t="shared" ref="D81:R81" si="20">D72/2</f>
        <v>5</v>
      </c>
      <c r="E81" s="23">
        <f t="shared" si="20"/>
        <v>11.5</v>
      </c>
      <c r="F81" s="23">
        <f t="shared" si="20"/>
        <v>65</v>
      </c>
      <c r="G81" s="23">
        <f t="shared" si="20"/>
        <v>318</v>
      </c>
      <c r="H81" s="23">
        <f t="shared" si="20"/>
        <v>647.5</v>
      </c>
      <c r="I81" s="23">
        <f t="shared" ref="I81" si="21">I72/2</f>
        <v>417.5</v>
      </c>
      <c r="J81" s="23">
        <f t="shared" si="20"/>
        <v>117.5</v>
      </c>
      <c r="K81" s="23">
        <f t="shared" si="20"/>
        <v>15.5</v>
      </c>
      <c r="L81" s="23">
        <f t="shared" si="20"/>
        <v>1</v>
      </c>
      <c r="M81" s="23">
        <f t="shared" si="20"/>
        <v>0</v>
      </c>
      <c r="N81" s="23">
        <f t="shared" si="20"/>
        <v>0.5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1619</v>
      </c>
    </row>
    <row r="82" spans="1:18" s="24" customFormat="1" x14ac:dyDescent="0.2">
      <c r="A82" s="77" t="s">
        <v>6</v>
      </c>
      <c r="B82" s="78"/>
      <c r="C82" s="25">
        <f>C81/R81</f>
        <v>1.2353304508956145E-2</v>
      </c>
      <c r="D82" s="25">
        <f>D81/R81</f>
        <v>3.0883261272390363E-3</v>
      </c>
      <c r="E82" s="25">
        <f>E81/R81</f>
        <v>7.1031500926497836E-3</v>
      </c>
      <c r="F82" s="25">
        <f>F81/R81</f>
        <v>4.0148239654107472E-2</v>
      </c>
      <c r="G82" s="25">
        <f>G81/R81</f>
        <v>0.19641754169240272</v>
      </c>
      <c r="H82" s="25">
        <f>H81/R81</f>
        <v>0.39993823347745522</v>
      </c>
      <c r="I82" s="25">
        <f>I81/R81</f>
        <v>0.25787523162445952</v>
      </c>
      <c r="J82" s="25">
        <f>J81/R81</f>
        <v>7.2575663990117362E-2</v>
      </c>
      <c r="K82" s="25">
        <f>K81/R81</f>
        <v>9.5738109944410125E-3</v>
      </c>
      <c r="L82" s="25">
        <f>L81/R81</f>
        <v>6.1766522544780733E-4</v>
      </c>
      <c r="M82" s="25">
        <f>M81/R81</f>
        <v>0</v>
      </c>
      <c r="N82" s="25">
        <f>N81/R81</f>
        <v>3.0883261272390367E-4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43516.583333333336</v>
      </c>
      <c r="B86" s="14">
        <f>B23</f>
        <v>0.58333333333333337</v>
      </c>
      <c r="C86" s="102">
        <v>1</v>
      </c>
      <c r="D86" s="103">
        <v>0</v>
      </c>
      <c r="E86" s="103">
        <v>0</v>
      </c>
      <c r="F86" s="103">
        <v>7</v>
      </c>
      <c r="G86" s="103">
        <v>28</v>
      </c>
      <c r="H86" s="103">
        <v>37</v>
      </c>
      <c r="I86" s="103">
        <v>19</v>
      </c>
      <c r="J86" s="103">
        <v>3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/>
      <c r="R86" s="15">
        <f t="shared" ref="R86:R133" si="23">SUM(C86:Q86)</f>
        <v>95</v>
      </c>
    </row>
    <row r="87" spans="1:18" x14ac:dyDescent="0.2">
      <c r="A87" s="13">
        <f t="shared" ref="A87:A133" si="24">P$6+B87</f>
        <v>43516.62499993333</v>
      </c>
      <c r="B87" s="14">
        <f>B86+0.0416666</f>
        <v>0.62499993333333337</v>
      </c>
      <c r="C87" s="102">
        <v>4</v>
      </c>
      <c r="D87" s="103">
        <v>0</v>
      </c>
      <c r="E87" s="103">
        <v>1</v>
      </c>
      <c r="F87" s="103">
        <v>4</v>
      </c>
      <c r="G87" s="103">
        <v>37</v>
      </c>
      <c r="H87" s="103">
        <v>59</v>
      </c>
      <c r="I87" s="103">
        <v>30</v>
      </c>
      <c r="J87" s="103">
        <v>3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/>
      <c r="R87" s="15">
        <f t="shared" si="23"/>
        <v>138</v>
      </c>
    </row>
    <row r="88" spans="1:18" x14ac:dyDescent="0.2">
      <c r="A88" s="13">
        <f t="shared" si="24"/>
        <v>43516.666666533332</v>
      </c>
      <c r="B88" s="14">
        <f>B87+0.0416666</f>
        <v>0.66666653333333337</v>
      </c>
      <c r="C88" s="102">
        <v>0</v>
      </c>
      <c r="D88" s="103">
        <v>0</v>
      </c>
      <c r="E88" s="103">
        <v>0</v>
      </c>
      <c r="F88" s="103">
        <v>9</v>
      </c>
      <c r="G88" s="103">
        <v>29</v>
      </c>
      <c r="H88" s="103">
        <v>56</v>
      </c>
      <c r="I88" s="103">
        <v>33</v>
      </c>
      <c r="J88" s="103">
        <v>3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130</v>
      </c>
    </row>
    <row r="89" spans="1:18" x14ac:dyDescent="0.2">
      <c r="A89" s="13">
        <f t="shared" si="24"/>
        <v>43516.708333133334</v>
      </c>
      <c r="B89" s="14">
        <f t="shared" ref="B89:B133" si="25">B88+0.0416666</f>
        <v>0.70833313333333336</v>
      </c>
      <c r="C89" s="102">
        <v>4</v>
      </c>
      <c r="D89" s="103">
        <v>1</v>
      </c>
      <c r="E89" s="103">
        <v>0</v>
      </c>
      <c r="F89" s="103">
        <v>2</v>
      </c>
      <c r="G89" s="103">
        <v>28</v>
      </c>
      <c r="H89" s="103">
        <v>68</v>
      </c>
      <c r="I89" s="103">
        <v>35</v>
      </c>
      <c r="J89" s="103">
        <v>1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/>
      <c r="R89" s="15">
        <f t="shared" si="23"/>
        <v>139</v>
      </c>
    </row>
    <row r="90" spans="1:18" x14ac:dyDescent="0.2">
      <c r="A90" s="13">
        <f t="shared" si="24"/>
        <v>43516.749999733336</v>
      </c>
      <c r="B90" s="14">
        <f t="shared" si="25"/>
        <v>0.74999973333333336</v>
      </c>
      <c r="C90" s="102">
        <v>0</v>
      </c>
      <c r="D90" s="103">
        <v>0</v>
      </c>
      <c r="E90" s="103">
        <v>1</v>
      </c>
      <c r="F90" s="103">
        <v>1</v>
      </c>
      <c r="G90" s="103">
        <v>16</v>
      </c>
      <c r="H90" s="103">
        <v>42</v>
      </c>
      <c r="I90" s="103">
        <v>22</v>
      </c>
      <c r="J90" s="103">
        <v>4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86</v>
      </c>
    </row>
    <row r="91" spans="1:18" x14ac:dyDescent="0.2">
      <c r="A91" s="13">
        <f t="shared" si="24"/>
        <v>43516.791666333331</v>
      </c>
      <c r="B91" s="14">
        <f t="shared" si="25"/>
        <v>0.79166633333333336</v>
      </c>
      <c r="C91" s="102">
        <v>0</v>
      </c>
      <c r="D91" s="103">
        <v>0</v>
      </c>
      <c r="E91" s="103">
        <v>0</v>
      </c>
      <c r="F91" s="103">
        <v>2</v>
      </c>
      <c r="G91" s="103">
        <v>13</v>
      </c>
      <c r="H91" s="103">
        <v>41</v>
      </c>
      <c r="I91" s="103">
        <v>12</v>
      </c>
      <c r="J91" s="103">
        <v>3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/>
      <c r="R91" s="15">
        <f t="shared" si="23"/>
        <v>71</v>
      </c>
    </row>
    <row r="92" spans="1:18" x14ac:dyDescent="0.2">
      <c r="A92" s="13">
        <f t="shared" si="24"/>
        <v>43516.833332933333</v>
      </c>
      <c r="B92" s="14">
        <f t="shared" si="25"/>
        <v>0.83333293333333336</v>
      </c>
      <c r="C92" s="102">
        <v>0</v>
      </c>
      <c r="D92" s="103">
        <v>0</v>
      </c>
      <c r="E92" s="103">
        <v>0</v>
      </c>
      <c r="F92" s="103">
        <v>1</v>
      </c>
      <c r="G92" s="103">
        <v>14</v>
      </c>
      <c r="H92" s="103">
        <v>24</v>
      </c>
      <c r="I92" s="103">
        <v>7</v>
      </c>
      <c r="J92" s="103">
        <v>3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49</v>
      </c>
    </row>
    <row r="93" spans="1:18" x14ac:dyDescent="0.2">
      <c r="A93" s="13">
        <f t="shared" si="24"/>
        <v>43516.874999533335</v>
      </c>
      <c r="B93" s="14">
        <f t="shared" si="25"/>
        <v>0.87499953333333336</v>
      </c>
      <c r="C93" s="102">
        <v>0</v>
      </c>
      <c r="D93" s="103">
        <v>0</v>
      </c>
      <c r="E93" s="103">
        <v>0</v>
      </c>
      <c r="F93" s="103">
        <v>0</v>
      </c>
      <c r="G93" s="103">
        <v>3</v>
      </c>
      <c r="H93" s="103">
        <v>10</v>
      </c>
      <c r="I93" s="103">
        <v>6</v>
      </c>
      <c r="J93" s="103">
        <v>1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20</v>
      </c>
    </row>
    <row r="94" spans="1:18" x14ac:dyDescent="0.2">
      <c r="A94" s="13">
        <f t="shared" si="24"/>
        <v>43516.916666133337</v>
      </c>
      <c r="B94" s="14">
        <f t="shared" si="25"/>
        <v>0.91666613333333336</v>
      </c>
      <c r="C94" s="102">
        <v>0</v>
      </c>
      <c r="D94" s="103">
        <v>0</v>
      </c>
      <c r="E94" s="103">
        <v>0</v>
      </c>
      <c r="F94" s="103">
        <v>3</v>
      </c>
      <c r="G94" s="103">
        <v>2</v>
      </c>
      <c r="H94" s="103">
        <v>10</v>
      </c>
      <c r="I94" s="103">
        <v>3</v>
      </c>
      <c r="J94" s="103">
        <v>2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20</v>
      </c>
    </row>
    <row r="95" spans="1:18" x14ac:dyDescent="0.2">
      <c r="A95" s="13">
        <f t="shared" si="24"/>
        <v>43516.958332733331</v>
      </c>
      <c r="B95" s="14">
        <f t="shared" si="25"/>
        <v>0.95833273333333335</v>
      </c>
      <c r="C95" s="102">
        <v>0</v>
      </c>
      <c r="D95" s="103">
        <v>0</v>
      </c>
      <c r="E95" s="103">
        <v>0</v>
      </c>
      <c r="F95" s="103">
        <v>1</v>
      </c>
      <c r="G95" s="103">
        <v>8</v>
      </c>
      <c r="H95" s="103">
        <v>6</v>
      </c>
      <c r="I95" s="103">
        <v>6</v>
      </c>
      <c r="J95" s="103">
        <v>1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22</v>
      </c>
    </row>
    <row r="96" spans="1:18" x14ac:dyDescent="0.2">
      <c r="A96" s="13">
        <f t="shared" si="24"/>
        <v>43516.999999333333</v>
      </c>
      <c r="B96" s="14">
        <f t="shared" si="25"/>
        <v>0.99999933333333335</v>
      </c>
      <c r="C96" s="102">
        <v>0</v>
      </c>
      <c r="D96" s="103">
        <v>0</v>
      </c>
      <c r="E96" s="103">
        <v>0</v>
      </c>
      <c r="F96" s="103">
        <v>0</v>
      </c>
      <c r="G96" s="103">
        <v>2</v>
      </c>
      <c r="H96" s="103">
        <v>4</v>
      </c>
      <c r="I96" s="103">
        <v>2</v>
      </c>
      <c r="J96" s="103">
        <v>1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9</v>
      </c>
    </row>
    <row r="97" spans="1:18" x14ac:dyDescent="0.2">
      <c r="A97" s="13">
        <f t="shared" si="24"/>
        <v>43517.041665933335</v>
      </c>
      <c r="B97" s="14">
        <f t="shared" si="25"/>
        <v>1.0416659333333333</v>
      </c>
      <c r="C97" s="102">
        <v>0</v>
      </c>
      <c r="D97" s="103">
        <v>0</v>
      </c>
      <c r="E97" s="103">
        <v>0</v>
      </c>
      <c r="F97" s="103">
        <v>0</v>
      </c>
      <c r="G97" s="103">
        <v>1</v>
      </c>
      <c r="H97" s="103">
        <v>2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3</v>
      </c>
    </row>
    <row r="98" spans="1:18" x14ac:dyDescent="0.2">
      <c r="A98" s="13">
        <f t="shared" si="24"/>
        <v>43517.083332533337</v>
      </c>
      <c r="B98" s="14">
        <f t="shared" si="25"/>
        <v>1.0833325333333335</v>
      </c>
      <c r="C98" s="102">
        <v>0</v>
      </c>
      <c r="D98" s="103">
        <v>0</v>
      </c>
      <c r="E98" s="103">
        <v>0</v>
      </c>
      <c r="F98" s="103">
        <v>0</v>
      </c>
      <c r="G98" s="103">
        <v>1</v>
      </c>
      <c r="H98" s="103">
        <v>3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4</v>
      </c>
    </row>
    <row r="99" spans="1:18" x14ac:dyDescent="0.2">
      <c r="A99" s="13">
        <f t="shared" si="24"/>
        <v>43517.124999133332</v>
      </c>
      <c r="B99" s="14">
        <f t="shared" si="25"/>
        <v>1.1249991333333336</v>
      </c>
      <c r="C99" s="102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2</v>
      </c>
      <c r="I99" s="103">
        <v>1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3</v>
      </c>
    </row>
    <row r="100" spans="1:18" x14ac:dyDescent="0.2">
      <c r="A100" s="13">
        <f t="shared" si="24"/>
        <v>43517.166665733334</v>
      </c>
      <c r="B100" s="14">
        <f t="shared" si="25"/>
        <v>1.1666657333333337</v>
      </c>
      <c r="C100" s="102">
        <v>0</v>
      </c>
      <c r="D100" s="103">
        <v>1</v>
      </c>
      <c r="E100" s="103">
        <v>0</v>
      </c>
      <c r="F100" s="103">
        <v>0</v>
      </c>
      <c r="G100" s="103">
        <v>4</v>
      </c>
      <c r="H100" s="103">
        <v>6</v>
      </c>
      <c r="I100" s="103">
        <v>3</v>
      </c>
      <c r="J100" s="103">
        <v>1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15</v>
      </c>
    </row>
    <row r="101" spans="1:18" x14ac:dyDescent="0.2">
      <c r="A101" s="13">
        <f t="shared" si="24"/>
        <v>43517.208332333335</v>
      </c>
      <c r="B101" s="14">
        <f t="shared" si="25"/>
        <v>1.2083323333333338</v>
      </c>
      <c r="C101" s="102">
        <v>0</v>
      </c>
      <c r="D101" s="103">
        <v>0</v>
      </c>
      <c r="E101" s="103">
        <v>0</v>
      </c>
      <c r="F101" s="103">
        <v>0</v>
      </c>
      <c r="G101" s="103">
        <v>4</v>
      </c>
      <c r="H101" s="103">
        <v>18</v>
      </c>
      <c r="I101" s="103">
        <v>10</v>
      </c>
      <c r="J101" s="103">
        <v>6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38</v>
      </c>
    </row>
    <row r="102" spans="1:18" x14ac:dyDescent="0.2">
      <c r="A102" s="13">
        <f t="shared" si="24"/>
        <v>43517.24999893333</v>
      </c>
      <c r="B102" s="14">
        <f t="shared" si="25"/>
        <v>1.2499989333333339</v>
      </c>
      <c r="C102" s="102">
        <v>0</v>
      </c>
      <c r="D102" s="103">
        <v>0</v>
      </c>
      <c r="E102" s="103">
        <v>0</v>
      </c>
      <c r="F102" s="103">
        <v>2</v>
      </c>
      <c r="G102" s="103">
        <v>21</v>
      </c>
      <c r="H102" s="103">
        <v>53</v>
      </c>
      <c r="I102" s="103">
        <v>12</v>
      </c>
      <c r="J102" s="103">
        <v>6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94</v>
      </c>
    </row>
    <row r="103" spans="1:18" x14ac:dyDescent="0.2">
      <c r="A103" s="13">
        <f t="shared" si="24"/>
        <v>43517.291665533332</v>
      </c>
      <c r="B103" s="14">
        <f t="shared" si="25"/>
        <v>1.291665533333334</v>
      </c>
      <c r="C103" s="102">
        <v>3</v>
      </c>
      <c r="D103" s="103">
        <v>0</v>
      </c>
      <c r="E103" s="103">
        <v>0</v>
      </c>
      <c r="F103" s="103">
        <v>6</v>
      </c>
      <c r="G103" s="103">
        <v>35</v>
      </c>
      <c r="H103" s="103">
        <v>60</v>
      </c>
      <c r="I103" s="103">
        <v>31</v>
      </c>
      <c r="J103" s="103">
        <v>6</v>
      </c>
      <c r="K103" s="103">
        <v>1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142</v>
      </c>
    </row>
    <row r="104" spans="1:18" x14ac:dyDescent="0.2">
      <c r="A104" s="13">
        <f t="shared" si="24"/>
        <v>43517.333332133334</v>
      </c>
      <c r="B104" s="14">
        <f t="shared" si="25"/>
        <v>1.3333321333333341</v>
      </c>
      <c r="C104" s="102">
        <v>0</v>
      </c>
      <c r="D104" s="103">
        <v>0</v>
      </c>
      <c r="E104" s="103">
        <v>0</v>
      </c>
      <c r="F104" s="103">
        <v>4</v>
      </c>
      <c r="G104" s="103">
        <v>10</v>
      </c>
      <c r="H104" s="103">
        <v>33</v>
      </c>
      <c r="I104" s="103">
        <v>14</v>
      </c>
      <c r="J104" s="103">
        <v>2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63</v>
      </c>
    </row>
    <row r="105" spans="1:18" x14ac:dyDescent="0.2">
      <c r="A105" s="13">
        <f t="shared" si="24"/>
        <v>43517.374998733336</v>
      </c>
      <c r="B105" s="14">
        <f t="shared" si="25"/>
        <v>1.3749987333333342</v>
      </c>
      <c r="C105" s="102">
        <v>1</v>
      </c>
      <c r="D105" s="103">
        <v>0</v>
      </c>
      <c r="E105" s="103">
        <v>1</v>
      </c>
      <c r="F105" s="103">
        <v>8</v>
      </c>
      <c r="G105" s="103">
        <v>17</v>
      </c>
      <c r="H105" s="103">
        <v>19</v>
      </c>
      <c r="I105" s="103">
        <v>12</v>
      </c>
      <c r="J105" s="103">
        <v>1</v>
      </c>
      <c r="K105" s="103">
        <v>1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60</v>
      </c>
    </row>
    <row r="106" spans="1:18" x14ac:dyDescent="0.2">
      <c r="A106" s="13">
        <f t="shared" si="24"/>
        <v>43517.41666533333</v>
      </c>
      <c r="B106" s="14">
        <f t="shared" si="25"/>
        <v>1.4166653333333343</v>
      </c>
      <c r="C106" s="102">
        <v>0</v>
      </c>
      <c r="D106" s="103">
        <v>0</v>
      </c>
      <c r="E106" s="103">
        <v>0</v>
      </c>
      <c r="F106" s="103">
        <v>5</v>
      </c>
      <c r="G106" s="103">
        <v>10</v>
      </c>
      <c r="H106" s="103">
        <v>25</v>
      </c>
      <c r="I106" s="103">
        <v>6</v>
      </c>
      <c r="J106" s="103">
        <v>2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48</v>
      </c>
    </row>
    <row r="107" spans="1:18" x14ac:dyDescent="0.2">
      <c r="A107" s="13">
        <f t="shared" si="24"/>
        <v>43517.458331933332</v>
      </c>
      <c r="B107" s="14">
        <f t="shared" si="25"/>
        <v>1.4583319333333344</v>
      </c>
      <c r="C107" s="102">
        <v>0</v>
      </c>
      <c r="D107" s="103">
        <v>0</v>
      </c>
      <c r="E107" s="103">
        <v>0</v>
      </c>
      <c r="F107" s="103">
        <v>6</v>
      </c>
      <c r="G107" s="103">
        <v>26</v>
      </c>
      <c r="H107" s="103">
        <v>47</v>
      </c>
      <c r="I107" s="103">
        <v>15</v>
      </c>
      <c r="J107" s="103">
        <v>2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/>
      <c r="R107" s="15">
        <f t="shared" si="23"/>
        <v>96</v>
      </c>
    </row>
    <row r="108" spans="1:18" x14ac:dyDescent="0.2">
      <c r="A108" s="13">
        <f t="shared" si="24"/>
        <v>43517.499998533334</v>
      </c>
      <c r="B108" s="14">
        <f t="shared" si="25"/>
        <v>1.4999985333333345</v>
      </c>
      <c r="C108" s="102">
        <v>0</v>
      </c>
      <c r="D108" s="103">
        <v>1</v>
      </c>
      <c r="E108" s="103">
        <v>1</v>
      </c>
      <c r="F108" s="103">
        <v>5</v>
      </c>
      <c r="G108" s="103">
        <v>26</v>
      </c>
      <c r="H108" s="103">
        <v>37</v>
      </c>
      <c r="I108" s="103">
        <v>14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84</v>
      </c>
    </row>
    <row r="109" spans="1:18" x14ac:dyDescent="0.2">
      <c r="A109" s="13">
        <f t="shared" si="24"/>
        <v>43517.541665133336</v>
      </c>
      <c r="B109" s="14">
        <f t="shared" si="25"/>
        <v>1.5416651333333347</v>
      </c>
      <c r="C109" s="104">
        <v>0</v>
      </c>
      <c r="D109" s="105">
        <v>1</v>
      </c>
      <c r="E109" s="105">
        <v>1</v>
      </c>
      <c r="F109" s="105">
        <v>6</v>
      </c>
      <c r="G109" s="105">
        <v>14</v>
      </c>
      <c r="H109" s="105">
        <v>36</v>
      </c>
      <c r="I109" s="105">
        <v>19</v>
      </c>
      <c r="J109" s="105">
        <v>3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80</v>
      </c>
    </row>
    <row r="110" spans="1:18" x14ac:dyDescent="0.2">
      <c r="A110" s="13">
        <f t="shared" si="24"/>
        <v>43517.583331733331</v>
      </c>
      <c r="B110" s="14">
        <f t="shared" si="25"/>
        <v>1.5833317333333348</v>
      </c>
      <c r="C110" s="102">
        <v>1</v>
      </c>
      <c r="D110" s="103">
        <v>0</v>
      </c>
      <c r="E110" s="103">
        <v>0</v>
      </c>
      <c r="F110" s="103">
        <v>5</v>
      </c>
      <c r="G110" s="103">
        <v>27</v>
      </c>
      <c r="H110" s="103">
        <v>48</v>
      </c>
      <c r="I110" s="103">
        <v>21</v>
      </c>
      <c r="J110" s="103">
        <v>3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105</v>
      </c>
    </row>
    <row r="111" spans="1:18" x14ac:dyDescent="0.2">
      <c r="A111" s="13">
        <f t="shared" si="24"/>
        <v>43517.624998333333</v>
      </c>
      <c r="B111" s="14">
        <f t="shared" si="25"/>
        <v>1.6249983333333349</v>
      </c>
      <c r="C111" s="102">
        <v>1</v>
      </c>
      <c r="D111" s="103">
        <v>0</v>
      </c>
      <c r="E111" s="103">
        <v>0</v>
      </c>
      <c r="F111" s="103">
        <v>6</v>
      </c>
      <c r="G111" s="103">
        <v>52</v>
      </c>
      <c r="H111" s="103">
        <v>75</v>
      </c>
      <c r="I111" s="103">
        <v>37</v>
      </c>
      <c r="J111" s="103">
        <v>2</v>
      </c>
      <c r="K111" s="103">
        <v>1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/>
      <c r="R111" s="15">
        <f t="shared" si="23"/>
        <v>174</v>
      </c>
    </row>
    <row r="112" spans="1:18" x14ac:dyDescent="0.2">
      <c r="A112" s="13">
        <f t="shared" si="24"/>
        <v>43517.666664933335</v>
      </c>
      <c r="B112" s="14">
        <f t="shared" si="25"/>
        <v>1.666664933333335</v>
      </c>
      <c r="C112" s="102">
        <v>2</v>
      </c>
      <c r="D112" s="103">
        <v>0</v>
      </c>
      <c r="E112" s="103">
        <v>0</v>
      </c>
      <c r="F112" s="103">
        <v>2</v>
      </c>
      <c r="G112" s="103">
        <v>19</v>
      </c>
      <c r="H112" s="103">
        <v>58</v>
      </c>
      <c r="I112" s="103">
        <v>31</v>
      </c>
      <c r="J112" s="103">
        <v>4</v>
      </c>
      <c r="K112" s="103">
        <v>1</v>
      </c>
      <c r="L112" s="103">
        <v>1</v>
      </c>
      <c r="M112" s="103">
        <v>1</v>
      </c>
      <c r="N112" s="103">
        <v>0</v>
      </c>
      <c r="O112" s="103">
        <v>0</v>
      </c>
      <c r="P112" s="103">
        <v>0</v>
      </c>
      <c r="Q112" s="103"/>
      <c r="R112" s="15">
        <f t="shared" si="23"/>
        <v>119</v>
      </c>
    </row>
    <row r="113" spans="1:18" x14ac:dyDescent="0.2">
      <c r="A113" s="13">
        <f t="shared" si="24"/>
        <v>43517.708331533337</v>
      </c>
      <c r="B113" s="14">
        <f t="shared" si="25"/>
        <v>1.7083315333333351</v>
      </c>
      <c r="C113" s="102">
        <v>5</v>
      </c>
      <c r="D113" s="103">
        <v>0</v>
      </c>
      <c r="E113" s="103">
        <v>0</v>
      </c>
      <c r="F113" s="103">
        <v>5</v>
      </c>
      <c r="G113" s="103">
        <v>32</v>
      </c>
      <c r="H113" s="103">
        <v>84</v>
      </c>
      <c r="I113" s="103">
        <v>43</v>
      </c>
      <c r="J113" s="103">
        <v>5</v>
      </c>
      <c r="K113" s="103">
        <v>1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/>
      <c r="R113" s="15">
        <f t="shared" si="23"/>
        <v>175</v>
      </c>
    </row>
    <row r="114" spans="1:18" x14ac:dyDescent="0.2">
      <c r="A114" s="13">
        <f t="shared" si="24"/>
        <v>43517.749998133331</v>
      </c>
      <c r="B114" s="14">
        <f t="shared" si="25"/>
        <v>1.7499981333333352</v>
      </c>
      <c r="C114" s="102">
        <v>0</v>
      </c>
      <c r="D114" s="103">
        <v>0</v>
      </c>
      <c r="E114" s="103">
        <v>0</v>
      </c>
      <c r="F114" s="103">
        <v>4</v>
      </c>
      <c r="G114" s="103">
        <v>24</v>
      </c>
      <c r="H114" s="103">
        <v>40</v>
      </c>
      <c r="I114" s="103">
        <v>24</v>
      </c>
      <c r="J114" s="103">
        <v>0</v>
      </c>
      <c r="K114" s="103">
        <v>1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/>
      <c r="R114" s="15">
        <f t="shared" si="23"/>
        <v>93</v>
      </c>
    </row>
    <row r="115" spans="1:18" x14ac:dyDescent="0.2">
      <c r="A115" s="13">
        <f t="shared" si="24"/>
        <v>43517.791664733333</v>
      </c>
      <c r="B115" s="14">
        <f t="shared" si="25"/>
        <v>1.7916647333333353</v>
      </c>
      <c r="C115" s="104">
        <v>2</v>
      </c>
      <c r="D115" s="105">
        <v>0</v>
      </c>
      <c r="E115" s="105">
        <v>0</v>
      </c>
      <c r="F115" s="105">
        <v>2</v>
      </c>
      <c r="G115" s="105">
        <v>25</v>
      </c>
      <c r="H115" s="105">
        <v>32</v>
      </c>
      <c r="I115" s="105">
        <v>14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/>
      <c r="R115" s="16">
        <f t="shared" si="23"/>
        <v>75</v>
      </c>
    </row>
    <row r="116" spans="1:18" x14ac:dyDescent="0.2">
      <c r="A116" s="13">
        <f t="shared" si="24"/>
        <v>43517.833331333335</v>
      </c>
      <c r="B116" s="14">
        <f t="shared" si="25"/>
        <v>1.8333313333333354</v>
      </c>
      <c r="C116" s="102">
        <v>0</v>
      </c>
      <c r="D116" s="103">
        <v>0</v>
      </c>
      <c r="E116" s="103">
        <v>0</v>
      </c>
      <c r="F116" s="103">
        <v>3</v>
      </c>
      <c r="G116" s="103">
        <v>9</v>
      </c>
      <c r="H116" s="103">
        <v>34</v>
      </c>
      <c r="I116" s="103">
        <v>11</v>
      </c>
      <c r="J116" s="103">
        <v>6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63</v>
      </c>
    </row>
    <row r="117" spans="1:18" x14ac:dyDescent="0.2">
      <c r="A117" s="13">
        <f t="shared" si="24"/>
        <v>43517.87499793333</v>
      </c>
      <c r="B117" s="14">
        <f t="shared" si="25"/>
        <v>1.8749979333333355</v>
      </c>
      <c r="C117" s="102">
        <v>0</v>
      </c>
      <c r="D117" s="103">
        <v>0</v>
      </c>
      <c r="E117" s="103">
        <v>0</v>
      </c>
      <c r="F117" s="103">
        <v>2</v>
      </c>
      <c r="G117" s="103">
        <v>2</v>
      </c>
      <c r="H117" s="103">
        <v>11</v>
      </c>
      <c r="I117" s="103">
        <v>10</v>
      </c>
      <c r="J117" s="103">
        <v>1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/>
      <c r="R117" s="15">
        <f t="shared" si="23"/>
        <v>26</v>
      </c>
    </row>
    <row r="118" spans="1:18" x14ac:dyDescent="0.2">
      <c r="A118" s="13">
        <f t="shared" si="24"/>
        <v>43517.916664533332</v>
      </c>
      <c r="B118" s="14">
        <f t="shared" si="25"/>
        <v>1.9166645333333356</v>
      </c>
      <c r="C118" s="102">
        <v>0</v>
      </c>
      <c r="D118" s="103">
        <v>0</v>
      </c>
      <c r="E118" s="103">
        <v>0</v>
      </c>
      <c r="F118" s="103">
        <v>1</v>
      </c>
      <c r="G118" s="103">
        <v>4</v>
      </c>
      <c r="H118" s="103">
        <v>6</v>
      </c>
      <c r="I118" s="103">
        <v>3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14</v>
      </c>
    </row>
    <row r="119" spans="1:18" x14ac:dyDescent="0.2">
      <c r="A119" s="13">
        <f t="shared" si="24"/>
        <v>43517.958331133334</v>
      </c>
      <c r="B119" s="14">
        <f t="shared" si="25"/>
        <v>1.9583311333333357</v>
      </c>
      <c r="C119" s="102">
        <v>0</v>
      </c>
      <c r="D119" s="103">
        <v>0</v>
      </c>
      <c r="E119" s="103">
        <v>0</v>
      </c>
      <c r="F119" s="103">
        <v>2</v>
      </c>
      <c r="G119" s="103">
        <v>4</v>
      </c>
      <c r="H119" s="103">
        <v>8</v>
      </c>
      <c r="I119" s="103">
        <v>5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/>
      <c r="R119" s="15">
        <f t="shared" si="23"/>
        <v>19</v>
      </c>
    </row>
    <row r="120" spans="1:18" x14ac:dyDescent="0.2">
      <c r="A120" s="13">
        <f t="shared" si="24"/>
        <v>43517.999997733335</v>
      </c>
      <c r="B120" s="14">
        <f t="shared" si="25"/>
        <v>1.9999977333333359</v>
      </c>
      <c r="C120" s="102">
        <v>0</v>
      </c>
      <c r="D120" s="103">
        <v>0</v>
      </c>
      <c r="E120" s="103">
        <v>0</v>
      </c>
      <c r="F120" s="103">
        <v>0</v>
      </c>
      <c r="G120" s="103">
        <v>0</v>
      </c>
      <c r="H120" s="103">
        <v>2</v>
      </c>
      <c r="I120" s="103">
        <v>1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3</v>
      </c>
    </row>
    <row r="121" spans="1:18" x14ac:dyDescent="0.2">
      <c r="A121" s="13">
        <f t="shared" si="24"/>
        <v>43518.04166433333</v>
      </c>
      <c r="B121" s="14">
        <f t="shared" si="25"/>
        <v>2.041664333333336</v>
      </c>
      <c r="C121" s="104">
        <v>0</v>
      </c>
      <c r="D121" s="105">
        <v>0</v>
      </c>
      <c r="E121" s="105">
        <v>0</v>
      </c>
      <c r="F121" s="105">
        <v>0</v>
      </c>
      <c r="G121" s="105">
        <v>1</v>
      </c>
      <c r="H121" s="105">
        <v>0</v>
      </c>
      <c r="I121" s="105">
        <v>1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2</v>
      </c>
    </row>
    <row r="122" spans="1:18" x14ac:dyDescent="0.2">
      <c r="A122" s="13">
        <f t="shared" si="24"/>
        <v>43518.083330933332</v>
      </c>
      <c r="B122" s="14">
        <f t="shared" si="25"/>
        <v>2.0833309333333361</v>
      </c>
      <c r="C122" s="102">
        <v>0</v>
      </c>
      <c r="D122" s="103">
        <v>0</v>
      </c>
      <c r="E122" s="103">
        <v>0</v>
      </c>
      <c r="F122" s="103">
        <v>0</v>
      </c>
      <c r="G122" s="103">
        <v>3</v>
      </c>
      <c r="H122" s="103">
        <v>3</v>
      </c>
      <c r="I122" s="103">
        <v>2</v>
      </c>
      <c r="J122" s="103">
        <v>1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9</v>
      </c>
    </row>
    <row r="123" spans="1:18" x14ac:dyDescent="0.2">
      <c r="A123" s="13">
        <f t="shared" si="24"/>
        <v>43518.124997533334</v>
      </c>
      <c r="B123" s="14">
        <f t="shared" si="25"/>
        <v>2.1249975333333362</v>
      </c>
      <c r="C123" s="102">
        <v>0</v>
      </c>
      <c r="D123" s="103">
        <v>0</v>
      </c>
      <c r="E123" s="103">
        <v>0</v>
      </c>
      <c r="F123" s="103">
        <v>0</v>
      </c>
      <c r="G123" s="103">
        <v>2</v>
      </c>
      <c r="H123" s="103">
        <v>0</v>
      </c>
      <c r="I123" s="103">
        <v>1</v>
      </c>
      <c r="J123" s="103">
        <v>0</v>
      </c>
      <c r="K123" s="103">
        <v>1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4</v>
      </c>
    </row>
    <row r="124" spans="1:18" x14ac:dyDescent="0.2">
      <c r="A124" s="13">
        <f t="shared" si="24"/>
        <v>43518.166664133336</v>
      </c>
      <c r="B124" s="14">
        <f t="shared" si="25"/>
        <v>2.1666641333333363</v>
      </c>
      <c r="C124" s="102">
        <v>0</v>
      </c>
      <c r="D124" s="103">
        <v>0</v>
      </c>
      <c r="E124" s="103">
        <v>1</v>
      </c>
      <c r="F124" s="103">
        <v>0</v>
      </c>
      <c r="G124" s="103">
        <v>2</v>
      </c>
      <c r="H124" s="103">
        <v>4</v>
      </c>
      <c r="I124" s="103">
        <v>1</v>
      </c>
      <c r="J124" s="103">
        <v>2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10</v>
      </c>
    </row>
    <row r="125" spans="1:18" x14ac:dyDescent="0.2">
      <c r="A125" s="13">
        <f t="shared" si="24"/>
        <v>43518.208330733331</v>
      </c>
      <c r="B125" s="14">
        <f t="shared" si="25"/>
        <v>2.2083307333333364</v>
      </c>
      <c r="C125" s="102">
        <v>0</v>
      </c>
      <c r="D125" s="103">
        <v>0</v>
      </c>
      <c r="E125" s="103">
        <v>0</v>
      </c>
      <c r="F125" s="103">
        <v>1</v>
      </c>
      <c r="G125" s="103">
        <v>6</v>
      </c>
      <c r="H125" s="103">
        <v>17</v>
      </c>
      <c r="I125" s="103">
        <v>10</v>
      </c>
      <c r="J125" s="103">
        <v>5</v>
      </c>
      <c r="K125" s="103">
        <v>1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40</v>
      </c>
    </row>
    <row r="126" spans="1:18" x14ac:dyDescent="0.2">
      <c r="A126" s="13">
        <f t="shared" si="24"/>
        <v>43518.249997333332</v>
      </c>
      <c r="B126" s="14">
        <f t="shared" si="25"/>
        <v>2.2499973333333365</v>
      </c>
      <c r="C126" s="102">
        <v>0</v>
      </c>
      <c r="D126" s="103">
        <v>0</v>
      </c>
      <c r="E126" s="103">
        <v>0</v>
      </c>
      <c r="F126" s="103">
        <v>1</v>
      </c>
      <c r="G126" s="103">
        <v>10</v>
      </c>
      <c r="H126" s="103">
        <v>54</v>
      </c>
      <c r="I126" s="103">
        <v>23</v>
      </c>
      <c r="J126" s="103">
        <v>7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95</v>
      </c>
    </row>
    <row r="127" spans="1:18" x14ac:dyDescent="0.2">
      <c r="A127" s="13">
        <f t="shared" si="24"/>
        <v>43518.291663933334</v>
      </c>
      <c r="B127" s="14">
        <f t="shared" si="25"/>
        <v>2.2916639333333366</v>
      </c>
      <c r="C127" s="104">
        <v>5</v>
      </c>
      <c r="D127" s="105">
        <v>0</v>
      </c>
      <c r="E127" s="105">
        <v>0</v>
      </c>
      <c r="F127" s="105">
        <v>6</v>
      </c>
      <c r="G127" s="105">
        <v>35</v>
      </c>
      <c r="H127" s="105">
        <v>49</v>
      </c>
      <c r="I127" s="105">
        <v>32</v>
      </c>
      <c r="J127" s="105">
        <v>3</v>
      </c>
      <c r="K127" s="105">
        <v>0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130</v>
      </c>
    </row>
    <row r="128" spans="1:18" x14ac:dyDescent="0.2">
      <c r="A128" s="13">
        <f t="shared" si="24"/>
        <v>43518.333330533336</v>
      </c>
      <c r="B128" s="14">
        <f t="shared" si="25"/>
        <v>2.3333305333333367</v>
      </c>
      <c r="C128" s="102">
        <v>3</v>
      </c>
      <c r="D128" s="103">
        <v>0</v>
      </c>
      <c r="E128" s="103">
        <v>0</v>
      </c>
      <c r="F128" s="103">
        <v>7</v>
      </c>
      <c r="G128" s="103">
        <v>15</v>
      </c>
      <c r="H128" s="103">
        <v>24</v>
      </c>
      <c r="I128" s="103">
        <v>20</v>
      </c>
      <c r="J128" s="103">
        <v>7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76</v>
      </c>
    </row>
    <row r="129" spans="1:18" x14ac:dyDescent="0.2">
      <c r="A129" s="13">
        <f t="shared" si="24"/>
        <v>43518.374997133331</v>
      </c>
      <c r="B129" s="14">
        <f t="shared" si="25"/>
        <v>2.3749971333333368</v>
      </c>
      <c r="C129" s="102">
        <v>0</v>
      </c>
      <c r="D129" s="103">
        <v>0</v>
      </c>
      <c r="E129" s="103">
        <v>2</v>
      </c>
      <c r="F129" s="103">
        <v>7</v>
      </c>
      <c r="G129" s="103">
        <v>18</v>
      </c>
      <c r="H129" s="103">
        <v>37</v>
      </c>
      <c r="I129" s="103">
        <v>14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/>
      <c r="R129" s="15">
        <f t="shared" si="23"/>
        <v>78</v>
      </c>
    </row>
    <row r="130" spans="1:18" x14ac:dyDescent="0.2">
      <c r="A130" s="13">
        <f t="shared" si="24"/>
        <v>43518.416663733333</v>
      </c>
      <c r="B130" s="14">
        <f t="shared" si="25"/>
        <v>2.4166637333333369</v>
      </c>
      <c r="C130" s="102">
        <v>0</v>
      </c>
      <c r="D130" s="103">
        <v>0</v>
      </c>
      <c r="E130" s="103">
        <v>1</v>
      </c>
      <c r="F130" s="103">
        <v>5</v>
      </c>
      <c r="G130" s="103">
        <v>21</v>
      </c>
      <c r="H130" s="103">
        <v>32</v>
      </c>
      <c r="I130" s="103">
        <v>14</v>
      </c>
      <c r="J130" s="103">
        <v>1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74</v>
      </c>
    </row>
    <row r="131" spans="1:18" x14ac:dyDescent="0.2">
      <c r="A131" s="13">
        <f t="shared" si="24"/>
        <v>43518.458330333335</v>
      </c>
      <c r="B131" s="14">
        <f t="shared" si="25"/>
        <v>2.4583303333333371</v>
      </c>
      <c r="C131" s="102">
        <v>0</v>
      </c>
      <c r="D131" s="103">
        <v>1</v>
      </c>
      <c r="E131" s="103">
        <v>0</v>
      </c>
      <c r="F131" s="103">
        <v>2</v>
      </c>
      <c r="G131" s="103">
        <v>24</v>
      </c>
      <c r="H131" s="103">
        <v>34</v>
      </c>
      <c r="I131" s="103">
        <v>22</v>
      </c>
      <c r="J131" s="103">
        <v>6</v>
      </c>
      <c r="K131" s="103">
        <v>1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/>
      <c r="R131" s="15">
        <f t="shared" si="23"/>
        <v>90</v>
      </c>
    </row>
    <row r="132" spans="1:18" x14ac:dyDescent="0.2">
      <c r="A132" s="13">
        <f t="shared" si="24"/>
        <v>43518.499996933337</v>
      </c>
      <c r="B132" s="14">
        <f t="shared" si="25"/>
        <v>2.4999969333333372</v>
      </c>
      <c r="C132" s="102">
        <v>1</v>
      </c>
      <c r="D132" s="103">
        <v>1</v>
      </c>
      <c r="E132" s="103">
        <v>1</v>
      </c>
      <c r="F132" s="103">
        <v>7</v>
      </c>
      <c r="G132" s="103">
        <v>22</v>
      </c>
      <c r="H132" s="103">
        <v>47</v>
      </c>
      <c r="I132" s="103">
        <v>10</v>
      </c>
      <c r="J132" s="103">
        <v>1</v>
      </c>
      <c r="K132" s="103">
        <v>1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/>
      <c r="R132" s="15">
        <f t="shared" si="23"/>
        <v>91</v>
      </c>
    </row>
    <row r="133" spans="1:18" ht="13.5" thickBot="1" x14ac:dyDescent="0.25">
      <c r="A133" s="17">
        <f t="shared" si="24"/>
        <v>43518.541663533331</v>
      </c>
      <c r="B133" s="18">
        <f t="shared" si="25"/>
        <v>2.5416635333333373</v>
      </c>
      <c r="C133" s="106">
        <v>1</v>
      </c>
      <c r="D133" s="107">
        <v>0</v>
      </c>
      <c r="E133" s="107">
        <v>0</v>
      </c>
      <c r="F133" s="107">
        <v>10</v>
      </c>
      <c r="G133" s="107">
        <v>25</v>
      </c>
      <c r="H133" s="107">
        <v>39</v>
      </c>
      <c r="I133" s="107">
        <v>18</v>
      </c>
      <c r="J133" s="107">
        <v>2</v>
      </c>
      <c r="K133" s="107">
        <v>0</v>
      </c>
      <c r="L133" s="107">
        <v>0</v>
      </c>
      <c r="M133" s="107">
        <v>0</v>
      </c>
      <c r="N133" s="107">
        <v>0</v>
      </c>
      <c r="O133" s="107">
        <v>0</v>
      </c>
      <c r="P133" s="107">
        <v>0</v>
      </c>
      <c r="Q133" s="107"/>
      <c r="R133" s="19">
        <f t="shared" si="23"/>
        <v>95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34</v>
      </c>
      <c r="D135" s="23">
        <f t="shared" ref="D135:R135" si="26">SUM(D86:D133)</f>
        <v>6</v>
      </c>
      <c r="E135" s="23">
        <f t="shared" si="26"/>
        <v>10</v>
      </c>
      <c r="F135" s="23">
        <f t="shared" si="26"/>
        <v>150</v>
      </c>
      <c r="G135" s="23">
        <f t="shared" si="26"/>
        <v>731</v>
      </c>
      <c r="H135" s="23">
        <f t="shared" si="26"/>
        <v>1436</v>
      </c>
      <c r="I135" s="23">
        <f t="shared" ref="I135" si="27">SUM(I86:I133)</f>
        <v>680</v>
      </c>
      <c r="J135" s="23">
        <f t="shared" si="26"/>
        <v>110</v>
      </c>
      <c r="K135" s="23">
        <f t="shared" si="26"/>
        <v>10</v>
      </c>
      <c r="L135" s="23">
        <f t="shared" si="26"/>
        <v>1</v>
      </c>
      <c r="M135" s="23">
        <f t="shared" si="26"/>
        <v>1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3169</v>
      </c>
    </row>
    <row r="136" spans="1:18" s="24" customFormat="1" x14ac:dyDescent="0.2">
      <c r="A136" s="77" t="s">
        <v>6</v>
      </c>
      <c r="B136" s="78"/>
      <c r="C136" s="25">
        <f>C135/R135</f>
        <v>1.0728936573051436E-2</v>
      </c>
      <c r="D136" s="25">
        <f>D135/R135</f>
        <v>1.8933417481855476E-3</v>
      </c>
      <c r="E136" s="25">
        <f>E135/R135</f>
        <v>3.155569580309246E-3</v>
      </c>
      <c r="F136" s="25">
        <f>F135/R135</f>
        <v>4.7333543704638686E-2</v>
      </c>
      <c r="G136" s="25">
        <f>G135/R135</f>
        <v>0.23067213632060588</v>
      </c>
      <c r="H136" s="25">
        <f>H135/R135</f>
        <v>0.4531397917324077</v>
      </c>
      <c r="I136" s="25">
        <f>I135/R135</f>
        <v>0.21457873146102871</v>
      </c>
      <c r="J136" s="25">
        <f>J135/R135</f>
        <v>3.4711265383401704E-2</v>
      </c>
      <c r="K136" s="25">
        <f>K135/R135</f>
        <v>3.155569580309246E-3</v>
      </c>
      <c r="L136" s="25">
        <f>L135/R135</f>
        <v>3.155569580309246E-4</v>
      </c>
      <c r="M136" s="25">
        <f>M135/R135</f>
        <v>3.155569580309246E-4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13</v>
      </c>
      <c r="D138" s="23">
        <f t="shared" ref="D138:R138" si="28">SUM(D86:D109)</f>
        <v>4</v>
      </c>
      <c r="E138" s="23">
        <f t="shared" si="28"/>
        <v>5</v>
      </c>
      <c r="F138" s="23">
        <f t="shared" si="28"/>
        <v>72</v>
      </c>
      <c r="G138" s="23">
        <f t="shared" si="28"/>
        <v>349</v>
      </c>
      <c r="H138" s="23">
        <f t="shared" si="28"/>
        <v>698</v>
      </c>
      <c r="I138" s="23">
        <f t="shared" ref="I138" si="29">SUM(I86:I109)</f>
        <v>312</v>
      </c>
      <c r="J138" s="23">
        <f t="shared" si="28"/>
        <v>54</v>
      </c>
      <c r="K138" s="23">
        <f t="shared" si="28"/>
        <v>2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1509</v>
      </c>
    </row>
    <row r="139" spans="1:18" s="24" customFormat="1" x14ac:dyDescent="0.2">
      <c r="A139" s="77" t="s">
        <v>6</v>
      </c>
      <c r="B139" s="78"/>
      <c r="C139" s="25">
        <f>C138/R138</f>
        <v>8.6149768058316773E-3</v>
      </c>
      <c r="D139" s="25">
        <f>D138/R138</f>
        <v>2.6507620941020544E-3</v>
      </c>
      <c r="E139" s="25">
        <f>E138/R138</f>
        <v>3.3134526176275677E-3</v>
      </c>
      <c r="F139" s="25">
        <f>F138/R138</f>
        <v>4.7713717693836977E-2</v>
      </c>
      <c r="G139" s="25">
        <f>G138/R138</f>
        <v>0.23127899271040425</v>
      </c>
      <c r="H139" s="25">
        <f>H138/R138</f>
        <v>0.4625579854208085</v>
      </c>
      <c r="I139" s="25">
        <f>I138/R138</f>
        <v>0.20675944333996024</v>
      </c>
      <c r="J139" s="25">
        <f>J138/R138</f>
        <v>3.5785288270377733E-2</v>
      </c>
      <c r="K139" s="25">
        <f>K138/R138</f>
        <v>1.3253810470510272E-3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21</v>
      </c>
      <c r="D141" s="23">
        <f t="shared" ref="D141:R141" si="30">SUM(D110:D133)</f>
        <v>2</v>
      </c>
      <c r="E141" s="23">
        <f t="shared" si="30"/>
        <v>5</v>
      </c>
      <c r="F141" s="23">
        <f t="shared" si="30"/>
        <v>78</v>
      </c>
      <c r="G141" s="23">
        <f t="shared" si="30"/>
        <v>382</v>
      </c>
      <c r="H141" s="23">
        <f t="shared" si="30"/>
        <v>738</v>
      </c>
      <c r="I141" s="23">
        <f t="shared" ref="I141" si="31">SUM(I110:I133)</f>
        <v>368</v>
      </c>
      <c r="J141" s="23">
        <f t="shared" si="30"/>
        <v>56</v>
      </c>
      <c r="K141" s="23">
        <f t="shared" si="30"/>
        <v>8</v>
      </c>
      <c r="L141" s="23">
        <f t="shared" si="30"/>
        <v>1</v>
      </c>
      <c r="M141" s="23">
        <f t="shared" si="30"/>
        <v>1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1660</v>
      </c>
    </row>
    <row r="142" spans="1:18" s="24" customFormat="1" x14ac:dyDescent="0.2">
      <c r="A142" s="77" t="s">
        <v>6</v>
      </c>
      <c r="B142" s="78"/>
      <c r="C142" s="25">
        <f>C141/R141</f>
        <v>1.2650602409638554E-2</v>
      </c>
      <c r="D142" s="25">
        <f>D141/R141</f>
        <v>1.2048192771084338E-3</v>
      </c>
      <c r="E142" s="25">
        <f>E141/R141</f>
        <v>3.0120481927710845E-3</v>
      </c>
      <c r="F142" s="25">
        <f>F141/R141</f>
        <v>4.6987951807228916E-2</v>
      </c>
      <c r="G142" s="25">
        <f>G141/R141</f>
        <v>0.23012048192771084</v>
      </c>
      <c r="H142" s="25">
        <f>H141/R141</f>
        <v>0.44457831325301206</v>
      </c>
      <c r="I142" s="25">
        <f>I141/R141</f>
        <v>0.22168674698795179</v>
      </c>
      <c r="J142" s="25">
        <f>J141/R141</f>
        <v>3.3734939759036145E-2</v>
      </c>
      <c r="K142" s="25">
        <f>K141/R141</f>
        <v>4.8192771084337354E-3</v>
      </c>
      <c r="L142" s="25">
        <f>L141/R141</f>
        <v>6.0240963855421692E-4</v>
      </c>
      <c r="M142" s="25">
        <f>M141/R141</f>
        <v>6.0240963855421692E-4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17</v>
      </c>
      <c r="D144" s="23">
        <f t="shared" ref="D144:R144" si="32">D135/2</f>
        <v>3</v>
      </c>
      <c r="E144" s="23">
        <f t="shared" si="32"/>
        <v>5</v>
      </c>
      <c r="F144" s="23">
        <f t="shared" si="32"/>
        <v>75</v>
      </c>
      <c r="G144" s="23">
        <f t="shared" si="32"/>
        <v>365.5</v>
      </c>
      <c r="H144" s="23">
        <f t="shared" si="32"/>
        <v>718</v>
      </c>
      <c r="I144" s="23">
        <f t="shared" ref="I144" si="33">I135/2</f>
        <v>340</v>
      </c>
      <c r="J144" s="23">
        <f t="shared" si="32"/>
        <v>55</v>
      </c>
      <c r="K144" s="23">
        <f t="shared" si="32"/>
        <v>5</v>
      </c>
      <c r="L144" s="23">
        <f t="shared" si="32"/>
        <v>0.5</v>
      </c>
      <c r="M144" s="23">
        <f t="shared" si="32"/>
        <v>0.5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1584.5</v>
      </c>
    </row>
    <row r="145" spans="1:18" s="24" customFormat="1" x14ac:dyDescent="0.2">
      <c r="A145" s="77" t="s">
        <v>6</v>
      </c>
      <c r="B145" s="78"/>
      <c r="C145" s="25">
        <f>C144/R144</f>
        <v>1.0728936573051436E-2</v>
      </c>
      <c r="D145" s="25">
        <f>D144/R144</f>
        <v>1.8933417481855476E-3</v>
      </c>
      <c r="E145" s="25">
        <f>E144/R144</f>
        <v>3.155569580309246E-3</v>
      </c>
      <c r="F145" s="25">
        <f>F144/R144</f>
        <v>4.7333543704638686E-2</v>
      </c>
      <c r="G145" s="25">
        <f>G144/R144</f>
        <v>0.23067213632060588</v>
      </c>
      <c r="H145" s="25">
        <f>H144/R144</f>
        <v>0.4531397917324077</v>
      </c>
      <c r="I145" s="25">
        <f>I144/R144</f>
        <v>0.21457873146102871</v>
      </c>
      <c r="J145" s="25">
        <f>J144/R144</f>
        <v>3.4711265383401704E-2</v>
      </c>
      <c r="K145" s="25">
        <f>K144/R144</f>
        <v>3.155569580309246E-3</v>
      </c>
      <c r="L145" s="25">
        <f>L144/R144</f>
        <v>3.155569580309246E-4</v>
      </c>
      <c r="M145" s="25">
        <f>M144/R144</f>
        <v>3.155569580309246E-4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43516.583333333336</v>
      </c>
      <c r="B149" s="14">
        <f>B23</f>
        <v>0.58333333333333337</v>
      </c>
      <c r="C149" s="28">
        <f>IF(ISBLANK(C$22),"",C86+C23)</f>
        <v>3</v>
      </c>
      <c r="D149" s="29">
        <f t="shared" ref="D149:Q149" si="35">IF(ISBLANK(D$22),"",D86+D23)</f>
        <v>0</v>
      </c>
      <c r="E149" s="29">
        <f t="shared" si="35"/>
        <v>3</v>
      </c>
      <c r="F149" s="29">
        <f t="shared" si="35"/>
        <v>11</v>
      </c>
      <c r="G149" s="29">
        <f t="shared" si="35"/>
        <v>52</v>
      </c>
      <c r="H149" s="29">
        <f t="shared" si="35"/>
        <v>81</v>
      </c>
      <c r="I149" s="29">
        <f t="shared" si="35"/>
        <v>44</v>
      </c>
      <c r="J149" s="29">
        <f t="shared" si="35"/>
        <v>8</v>
      </c>
      <c r="K149" s="29">
        <f t="shared" si="35"/>
        <v>2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204</v>
      </c>
    </row>
    <row r="150" spans="1:18" x14ac:dyDescent="0.2">
      <c r="A150" s="13">
        <f t="shared" ref="A150:A196" si="37">P$6+B150</f>
        <v>43516.62499993333</v>
      </c>
      <c r="B150" s="14">
        <f>B149+0.0416666</f>
        <v>0.62499993333333337</v>
      </c>
      <c r="C150" s="28">
        <f t="shared" ref="C150:Q150" si="38">IF(ISBLANK(C$22),"",C87+C24)</f>
        <v>5</v>
      </c>
      <c r="D150" s="29">
        <f t="shared" si="38"/>
        <v>1</v>
      </c>
      <c r="E150" s="29">
        <f t="shared" si="38"/>
        <v>3</v>
      </c>
      <c r="F150" s="29">
        <f t="shared" si="38"/>
        <v>8</v>
      </c>
      <c r="G150" s="29">
        <f t="shared" si="38"/>
        <v>61</v>
      </c>
      <c r="H150" s="29">
        <f t="shared" si="38"/>
        <v>111</v>
      </c>
      <c r="I150" s="29">
        <f t="shared" si="38"/>
        <v>58</v>
      </c>
      <c r="J150" s="29">
        <f t="shared" si="38"/>
        <v>9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256</v>
      </c>
    </row>
    <row r="151" spans="1:18" x14ac:dyDescent="0.2">
      <c r="A151" s="13">
        <f t="shared" si="37"/>
        <v>43516.666666533332</v>
      </c>
      <c r="B151" s="14">
        <f>B150+0.0416666</f>
        <v>0.66666653333333337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1</v>
      </c>
      <c r="F151" s="29">
        <f t="shared" si="39"/>
        <v>13</v>
      </c>
      <c r="G151" s="29">
        <f t="shared" si="39"/>
        <v>50</v>
      </c>
      <c r="H151" s="29">
        <f t="shared" si="39"/>
        <v>107</v>
      </c>
      <c r="I151" s="29">
        <f t="shared" si="39"/>
        <v>61</v>
      </c>
      <c r="J151" s="29">
        <f t="shared" si="39"/>
        <v>11</v>
      </c>
      <c r="K151" s="29">
        <f t="shared" si="39"/>
        <v>1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244</v>
      </c>
    </row>
    <row r="152" spans="1:18" x14ac:dyDescent="0.2">
      <c r="A152" s="13">
        <f t="shared" si="37"/>
        <v>43516.708333133334</v>
      </c>
      <c r="B152" s="14">
        <f t="shared" ref="B152:B196" si="40">B151+0.0416666</f>
        <v>0.70833313333333336</v>
      </c>
      <c r="C152" s="28">
        <f t="shared" ref="C152:Q152" si="41">IF(ISBLANK(C$22),"",C89+C26)</f>
        <v>4</v>
      </c>
      <c r="D152" s="29">
        <f t="shared" si="41"/>
        <v>1</v>
      </c>
      <c r="E152" s="29">
        <f t="shared" si="41"/>
        <v>1</v>
      </c>
      <c r="F152" s="29">
        <f t="shared" si="41"/>
        <v>7</v>
      </c>
      <c r="G152" s="29">
        <f t="shared" si="41"/>
        <v>58</v>
      </c>
      <c r="H152" s="29">
        <f t="shared" si="41"/>
        <v>124</v>
      </c>
      <c r="I152" s="29">
        <f t="shared" si="41"/>
        <v>70</v>
      </c>
      <c r="J152" s="29">
        <f t="shared" si="41"/>
        <v>13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278</v>
      </c>
    </row>
    <row r="153" spans="1:18" x14ac:dyDescent="0.2">
      <c r="A153" s="13">
        <f t="shared" si="37"/>
        <v>43516.749999733336</v>
      </c>
      <c r="B153" s="14">
        <f t="shared" si="40"/>
        <v>0.74999973333333336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2</v>
      </c>
      <c r="F153" s="29">
        <f t="shared" si="42"/>
        <v>4</v>
      </c>
      <c r="G153" s="29">
        <f t="shared" si="42"/>
        <v>36</v>
      </c>
      <c r="H153" s="29">
        <f t="shared" si="42"/>
        <v>76</v>
      </c>
      <c r="I153" s="29">
        <f t="shared" si="42"/>
        <v>43</v>
      </c>
      <c r="J153" s="29">
        <f t="shared" si="42"/>
        <v>10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171</v>
      </c>
    </row>
    <row r="154" spans="1:18" x14ac:dyDescent="0.2">
      <c r="A154" s="13">
        <f t="shared" si="37"/>
        <v>43516.791666333331</v>
      </c>
      <c r="B154" s="14">
        <f t="shared" si="40"/>
        <v>0.79166633333333336</v>
      </c>
      <c r="C154" s="28">
        <f t="shared" ref="C154:Q154" si="43">IF(ISBLANK(C$22),"",C91+C28)</f>
        <v>1</v>
      </c>
      <c r="D154" s="29">
        <f t="shared" si="43"/>
        <v>0</v>
      </c>
      <c r="E154" s="29">
        <f t="shared" si="43"/>
        <v>0</v>
      </c>
      <c r="F154" s="29">
        <f t="shared" si="43"/>
        <v>4</v>
      </c>
      <c r="G154" s="29">
        <f t="shared" si="43"/>
        <v>32</v>
      </c>
      <c r="H154" s="29">
        <f t="shared" si="43"/>
        <v>62</v>
      </c>
      <c r="I154" s="29">
        <f t="shared" si="43"/>
        <v>22</v>
      </c>
      <c r="J154" s="29">
        <f t="shared" si="43"/>
        <v>6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127</v>
      </c>
    </row>
    <row r="155" spans="1:18" x14ac:dyDescent="0.2">
      <c r="A155" s="13">
        <f t="shared" si="37"/>
        <v>43516.833332933333</v>
      </c>
      <c r="B155" s="14">
        <f t="shared" si="40"/>
        <v>0.83333293333333336</v>
      </c>
      <c r="C155" s="28">
        <f t="shared" ref="C155:Q155" si="44">IF(ISBLANK(C$22),"",C92+C29)</f>
        <v>0</v>
      </c>
      <c r="D155" s="29">
        <f t="shared" si="44"/>
        <v>0</v>
      </c>
      <c r="E155" s="29">
        <f t="shared" si="44"/>
        <v>0</v>
      </c>
      <c r="F155" s="29">
        <f t="shared" si="44"/>
        <v>3</v>
      </c>
      <c r="G155" s="29">
        <f t="shared" si="44"/>
        <v>29</v>
      </c>
      <c r="H155" s="29">
        <f t="shared" si="44"/>
        <v>44</v>
      </c>
      <c r="I155" s="29">
        <f t="shared" si="44"/>
        <v>13</v>
      </c>
      <c r="J155" s="29">
        <f t="shared" si="44"/>
        <v>4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93</v>
      </c>
    </row>
    <row r="156" spans="1:18" x14ac:dyDescent="0.2">
      <c r="A156" s="13">
        <f t="shared" si="37"/>
        <v>43516.874999533335</v>
      </c>
      <c r="B156" s="14">
        <f t="shared" si="40"/>
        <v>0.87499953333333336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0</v>
      </c>
      <c r="G156" s="29">
        <f t="shared" si="45"/>
        <v>5</v>
      </c>
      <c r="H156" s="29">
        <f t="shared" si="45"/>
        <v>20</v>
      </c>
      <c r="I156" s="29">
        <f t="shared" si="45"/>
        <v>12</v>
      </c>
      <c r="J156" s="29">
        <f t="shared" si="45"/>
        <v>2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39</v>
      </c>
    </row>
    <row r="157" spans="1:18" x14ac:dyDescent="0.2">
      <c r="A157" s="13">
        <f t="shared" si="37"/>
        <v>43516.916666133337</v>
      </c>
      <c r="B157" s="14">
        <f t="shared" si="40"/>
        <v>0.91666613333333336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4</v>
      </c>
      <c r="G157" s="29">
        <f t="shared" si="46"/>
        <v>7</v>
      </c>
      <c r="H157" s="29">
        <f t="shared" si="46"/>
        <v>21</v>
      </c>
      <c r="I157" s="29">
        <f t="shared" si="46"/>
        <v>9</v>
      </c>
      <c r="J157" s="29">
        <f t="shared" si="46"/>
        <v>4</v>
      </c>
      <c r="K157" s="29">
        <f t="shared" si="46"/>
        <v>1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46</v>
      </c>
    </row>
    <row r="158" spans="1:18" x14ac:dyDescent="0.2">
      <c r="A158" s="13">
        <f t="shared" si="37"/>
        <v>43516.958332733331</v>
      </c>
      <c r="B158" s="14">
        <f t="shared" si="40"/>
        <v>0.95833273333333335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1</v>
      </c>
      <c r="G158" s="29">
        <f t="shared" si="47"/>
        <v>11</v>
      </c>
      <c r="H158" s="29">
        <f t="shared" si="47"/>
        <v>10</v>
      </c>
      <c r="I158" s="29">
        <f t="shared" si="47"/>
        <v>8</v>
      </c>
      <c r="J158" s="29">
        <f t="shared" si="47"/>
        <v>2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32</v>
      </c>
    </row>
    <row r="159" spans="1:18" x14ac:dyDescent="0.2">
      <c r="A159" s="13">
        <f t="shared" si="37"/>
        <v>43516.999999333333</v>
      </c>
      <c r="B159" s="14">
        <f t="shared" si="40"/>
        <v>0.99999933333333335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0</v>
      </c>
      <c r="G159" s="29">
        <f t="shared" si="48"/>
        <v>3</v>
      </c>
      <c r="H159" s="29">
        <f t="shared" si="48"/>
        <v>5</v>
      </c>
      <c r="I159" s="29">
        <f t="shared" si="48"/>
        <v>2</v>
      </c>
      <c r="J159" s="29">
        <f t="shared" si="48"/>
        <v>1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11</v>
      </c>
    </row>
    <row r="160" spans="1:18" x14ac:dyDescent="0.2">
      <c r="A160" s="13">
        <f t="shared" si="37"/>
        <v>43517.041665933335</v>
      </c>
      <c r="B160" s="14">
        <f t="shared" si="40"/>
        <v>1.0416659333333333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1</v>
      </c>
      <c r="H160" s="29">
        <f t="shared" si="49"/>
        <v>4</v>
      </c>
      <c r="I160" s="29">
        <f t="shared" si="49"/>
        <v>2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7</v>
      </c>
    </row>
    <row r="161" spans="1:18" x14ac:dyDescent="0.2">
      <c r="A161" s="13">
        <f t="shared" si="37"/>
        <v>43517.083332533337</v>
      </c>
      <c r="B161" s="14">
        <f t="shared" si="40"/>
        <v>1.0833325333333335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1</v>
      </c>
      <c r="H161" s="29">
        <f t="shared" si="50"/>
        <v>8</v>
      </c>
      <c r="I161" s="29">
        <f t="shared" si="50"/>
        <v>2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11</v>
      </c>
    </row>
    <row r="162" spans="1:18" x14ac:dyDescent="0.2">
      <c r="A162" s="13">
        <f t="shared" si="37"/>
        <v>43517.124999133332</v>
      </c>
      <c r="B162" s="14">
        <f t="shared" si="40"/>
        <v>1.1249991333333336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1</v>
      </c>
      <c r="H162" s="29">
        <f t="shared" si="51"/>
        <v>4</v>
      </c>
      <c r="I162" s="29">
        <f t="shared" si="51"/>
        <v>3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8</v>
      </c>
    </row>
    <row r="163" spans="1:18" x14ac:dyDescent="0.2">
      <c r="A163" s="13">
        <f t="shared" si="37"/>
        <v>43517.166665733334</v>
      </c>
      <c r="B163" s="14">
        <f t="shared" si="40"/>
        <v>1.1666657333333337</v>
      </c>
      <c r="C163" s="28">
        <f t="shared" ref="C163:Q163" si="52">IF(ISBLANK(C$22),"",C100+C37)</f>
        <v>0</v>
      </c>
      <c r="D163" s="29">
        <f t="shared" si="52"/>
        <v>1</v>
      </c>
      <c r="E163" s="29">
        <f t="shared" si="52"/>
        <v>0</v>
      </c>
      <c r="F163" s="29">
        <f t="shared" si="52"/>
        <v>0</v>
      </c>
      <c r="G163" s="29">
        <f t="shared" si="52"/>
        <v>4</v>
      </c>
      <c r="H163" s="29">
        <f t="shared" si="52"/>
        <v>8</v>
      </c>
      <c r="I163" s="29">
        <f t="shared" si="52"/>
        <v>3</v>
      </c>
      <c r="J163" s="29">
        <f t="shared" si="52"/>
        <v>3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19</v>
      </c>
    </row>
    <row r="164" spans="1:18" x14ac:dyDescent="0.2">
      <c r="A164" s="13">
        <f t="shared" si="37"/>
        <v>43517.208332333335</v>
      </c>
      <c r="B164" s="14">
        <f t="shared" si="40"/>
        <v>1.2083323333333338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7</v>
      </c>
      <c r="H164" s="29">
        <f t="shared" si="53"/>
        <v>32</v>
      </c>
      <c r="I164" s="29">
        <f t="shared" si="53"/>
        <v>18</v>
      </c>
      <c r="J164" s="29">
        <f t="shared" si="53"/>
        <v>13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70</v>
      </c>
    </row>
    <row r="165" spans="1:18" x14ac:dyDescent="0.2">
      <c r="A165" s="13">
        <f t="shared" si="37"/>
        <v>43517.24999893333</v>
      </c>
      <c r="B165" s="14">
        <f t="shared" si="40"/>
        <v>1.2499989333333339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1</v>
      </c>
      <c r="F165" s="29">
        <f t="shared" si="54"/>
        <v>3</v>
      </c>
      <c r="G165" s="29">
        <f t="shared" si="54"/>
        <v>34</v>
      </c>
      <c r="H165" s="29">
        <f t="shared" si="54"/>
        <v>93</v>
      </c>
      <c r="I165" s="29">
        <f t="shared" si="54"/>
        <v>46</v>
      </c>
      <c r="J165" s="29">
        <f t="shared" si="54"/>
        <v>15</v>
      </c>
      <c r="K165" s="29">
        <f t="shared" si="54"/>
        <v>2</v>
      </c>
      <c r="L165" s="29">
        <f t="shared" si="54"/>
        <v>1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195</v>
      </c>
    </row>
    <row r="166" spans="1:18" x14ac:dyDescent="0.2">
      <c r="A166" s="13">
        <f t="shared" si="37"/>
        <v>43517.291665533332</v>
      </c>
      <c r="B166" s="14">
        <f t="shared" si="40"/>
        <v>1.291665533333334</v>
      </c>
      <c r="C166" s="28">
        <f t="shared" ref="C166:Q166" si="55">IF(ISBLANK(C$22),"",C103+C40)</f>
        <v>4</v>
      </c>
      <c r="D166" s="29">
        <f t="shared" si="55"/>
        <v>1</v>
      </c>
      <c r="E166" s="29">
        <f t="shared" si="55"/>
        <v>0</v>
      </c>
      <c r="F166" s="29">
        <f t="shared" si="55"/>
        <v>14</v>
      </c>
      <c r="G166" s="29">
        <f t="shared" si="55"/>
        <v>64</v>
      </c>
      <c r="H166" s="29">
        <f t="shared" si="55"/>
        <v>142</v>
      </c>
      <c r="I166" s="29">
        <f t="shared" si="55"/>
        <v>91</v>
      </c>
      <c r="J166" s="29">
        <f t="shared" si="55"/>
        <v>25</v>
      </c>
      <c r="K166" s="29">
        <f t="shared" si="55"/>
        <v>3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344</v>
      </c>
    </row>
    <row r="167" spans="1:18" x14ac:dyDescent="0.2">
      <c r="A167" s="13">
        <f t="shared" si="37"/>
        <v>43517.333332133334</v>
      </c>
      <c r="B167" s="14">
        <f t="shared" si="40"/>
        <v>1.3333321333333341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2</v>
      </c>
      <c r="F167" s="29">
        <f t="shared" si="56"/>
        <v>8</v>
      </c>
      <c r="G167" s="29">
        <f t="shared" si="56"/>
        <v>33</v>
      </c>
      <c r="H167" s="29">
        <f t="shared" si="56"/>
        <v>67</v>
      </c>
      <c r="I167" s="29">
        <f t="shared" si="56"/>
        <v>42</v>
      </c>
      <c r="J167" s="29">
        <f t="shared" si="56"/>
        <v>13</v>
      </c>
      <c r="K167" s="29">
        <f t="shared" si="56"/>
        <v>2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167</v>
      </c>
    </row>
    <row r="168" spans="1:18" x14ac:dyDescent="0.2">
      <c r="A168" s="13">
        <f t="shared" si="37"/>
        <v>43517.374998733336</v>
      </c>
      <c r="B168" s="14">
        <f t="shared" si="40"/>
        <v>1.3749987333333342</v>
      </c>
      <c r="C168" s="28">
        <f t="shared" ref="C168:Q168" si="57">IF(ISBLANK(C$22),"",C105+C42)</f>
        <v>4</v>
      </c>
      <c r="D168" s="29">
        <f t="shared" si="57"/>
        <v>2</v>
      </c>
      <c r="E168" s="29">
        <f t="shared" si="57"/>
        <v>2</v>
      </c>
      <c r="F168" s="29">
        <f t="shared" si="57"/>
        <v>14</v>
      </c>
      <c r="G168" s="29">
        <f t="shared" si="57"/>
        <v>32</v>
      </c>
      <c r="H168" s="29">
        <f t="shared" si="57"/>
        <v>52</v>
      </c>
      <c r="I168" s="29">
        <f t="shared" si="57"/>
        <v>30</v>
      </c>
      <c r="J168" s="29">
        <f t="shared" si="57"/>
        <v>5</v>
      </c>
      <c r="K168" s="29">
        <f t="shared" si="57"/>
        <v>2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143</v>
      </c>
    </row>
    <row r="169" spans="1:18" x14ac:dyDescent="0.2">
      <c r="A169" s="13">
        <f t="shared" si="37"/>
        <v>43517.41666533333</v>
      </c>
      <c r="B169" s="14">
        <f t="shared" si="40"/>
        <v>1.4166653333333343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0</v>
      </c>
      <c r="F169" s="29">
        <f t="shared" si="58"/>
        <v>10</v>
      </c>
      <c r="G169" s="29">
        <f t="shared" si="58"/>
        <v>27</v>
      </c>
      <c r="H169" s="29">
        <f t="shared" si="58"/>
        <v>50</v>
      </c>
      <c r="I169" s="29">
        <f t="shared" si="58"/>
        <v>26</v>
      </c>
      <c r="J169" s="29">
        <f t="shared" si="58"/>
        <v>13</v>
      </c>
      <c r="K169" s="29">
        <f t="shared" si="58"/>
        <v>2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128</v>
      </c>
    </row>
    <row r="170" spans="1:18" x14ac:dyDescent="0.2">
      <c r="A170" s="13">
        <f t="shared" si="37"/>
        <v>43517.458331933332</v>
      </c>
      <c r="B170" s="14">
        <f t="shared" si="40"/>
        <v>1.4583319333333344</v>
      </c>
      <c r="C170" s="28">
        <f t="shared" ref="C170:Q170" si="59">IF(ISBLANK(C$22),"",C107+C44)</f>
        <v>0</v>
      </c>
      <c r="D170" s="29">
        <f t="shared" si="59"/>
        <v>0</v>
      </c>
      <c r="E170" s="29">
        <f t="shared" si="59"/>
        <v>0</v>
      </c>
      <c r="F170" s="29">
        <f t="shared" si="59"/>
        <v>12</v>
      </c>
      <c r="G170" s="29">
        <f t="shared" si="59"/>
        <v>41</v>
      </c>
      <c r="H170" s="29">
        <f t="shared" si="59"/>
        <v>81</v>
      </c>
      <c r="I170" s="29">
        <f t="shared" si="59"/>
        <v>34</v>
      </c>
      <c r="J170" s="29">
        <f t="shared" si="59"/>
        <v>8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176</v>
      </c>
    </row>
    <row r="171" spans="1:18" x14ac:dyDescent="0.2">
      <c r="A171" s="13">
        <f t="shared" si="37"/>
        <v>43517.499998533334</v>
      </c>
      <c r="B171" s="14">
        <f t="shared" si="40"/>
        <v>1.4999985333333345</v>
      </c>
      <c r="C171" s="28">
        <f t="shared" ref="C171:Q171" si="60">IF(ISBLANK(C$22),"",C108+C45)</f>
        <v>0</v>
      </c>
      <c r="D171" s="29">
        <f t="shared" si="60"/>
        <v>1</v>
      </c>
      <c r="E171" s="29">
        <f t="shared" si="60"/>
        <v>3</v>
      </c>
      <c r="F171" s="29">
        <f t="shared" si="60"/>
        <v>7</v>
      </c>
      <c r="G171" s="29">
        <f t="shared" si="60"/>
        <v>41</v>
      </c>
      <c r="H171" s="29">
        <f t="shared" si="60"/>
        <v>60</v>
      </c>
      <c r="I171" s="29">
        <f t="shared" si="60"/>
        <v>39</v>
      </c>
      <c r="J171" s="29">
        <f t="shared" si="60"/>
        <v>2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153</v>
      </c>
    </row>
    <row r="172" spans="1:18" x14ac:dyDescent="0.2">
      <c r="A172" s="13">
        <f t="shared" si="37"/>
        <v>43517.541665133336</v>
      </c>
      <c r="B172" s="14">
        <f t="shared" si="40"/>
        <v>1.5416651333333347</v>
      </c>
      <c r="C172" s="28">
        <f t="shared" ref="C172:Q172" si="61">IF(ISBLANK(C$22),"",C109+C46)</f>
        <v>1</v>
      </c>
      <c r="D172" s="29">
        <f t="shared" si="61"/>
        <v>1</v>
      </c>
      <c r="E172" s="29">
        <f t="shared" si="61"/>
        <v>1</v>
      </c>
      <c r="F172" s="29">
        <f t="shared" si="61"/>
        <v>8</v>
      </c>
      <c r="G172" s="29">
        <f t="shared" si="61"/>
        <v>37</v>
      </c>
      <c r="H172" s="29">
        <f t="shared" si="61"/>
        <v>77</v>
      </c>
      <c r="I172" s="29">
        <f t="shared" si="61"/>
        <v>39</v>
      </c>
      <c r="J172" s="29">
        <f t="shared" si="61"/>
        <v>12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176</v>
      </c>
    </row>
    <row r="173" spans="1:18" x14ac:dyDescent="0.2">
      <c r="A173" s="13">
        <f t="shared" si="37"/>
        <v>43517.583331733331</v>
      </c>
      <c r="B173" s="14">
        <f t="shared" si="40"/>
        <v>1.5833317333333348</v>
      </c>
      <c r="C173" s="28">
        <f t="shared" ref="C173:Q173" si="62">IF(ISBLANK(C$22),"",C110+C47)</f>
        <v>2</v>
      </c>
      <c r="D173" s="29">
        <f t="shared" si="62"/>
        <v>0</v>
      </c>
      <c r="E173" s="29">
        <f t="shared" si="62"/>
        <v>0</v>
      </c>
      <c r="F173" s="29">
        <f t="shared" si="62"/>
        <v>11</v>
      </c>
      <c r="G173" s="29">
        <f t="shared" si="62"/>
        <v>48</v>
      </c>
      <c r="H173" s="29">
        <f t="shared" si="62"/>
        <v>84</v>
      </c>
      <c r="I173" s="29">
        <f t="shared" si="62"/>
        <v>62</v>
      </c>
      <c r="J173" s="29">
        <f t="shared" si="62"/>
        <v>13</v>
      </c>
      <c r="K173" s="29">
        <f t="shared" si="62"/>
        <v>2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222</v>
      </c>
    </row>
    <row r="174" spans="1:18" x14ac:dyDescent="0.2">
      <c r="A174" s="13">
        <f t="shared" si="37"/>
        <v>43517.624998333333</v>
      </c>
      <c r="B174" s="14">
        <f t="shared" si="40"/>
        <v>1.6249983333333349</v>
      </c>
      <c r="C174" s="28">
        <f t="shared" ref="C174:Q174" si="63">IF(ISBLANK(C$22),"",C111+C48)</f>
        <v>1</v>
      </c>
      <c r="D174" s="29">
        <f t="shared" si="63"/>
        <v>1</v>
      </c>
      <c r="E174" s="29">
        <f t="shared" si="63"/>
        <v>0</v>
      </c>
      <c r="F174" s="29">
        <f t="shared" si="63"/>
        <v>15</v>
      </c>
      <c r="G174" s="29">
        <f t="shared" si="63"/>
        <v>75</v>
      </c>
      <c r="H174" s="29">
        <f t="shared" si="63"/>
        <v>122</v>
      </c>
      <c r="I174" s="29">
        <f t="shared" si="63"/>
        <v>72</v>
      </c>
      <c r="J174" s="29">
        <f t="shared" si="63"/>
        <v>9</v>
      </c>
      <c r="K174" s="29">
        <f t="shared" si="63"/>
        <v>3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298</v>
      </c>
    </row>
    <row r="175" spans="1:18" x14ac:dyDescent="0.2">
      <c r="A175" s="13">
        <f t="shared" si="37"/>
        <v>43517.666664933335</v>
      </c>
      <c r="B175" s="14">
        <f t="shared" si="40"/>
        <v>1.666664933333335</v>
      </c>
      <c r="C175" s="28">
        <f t="shared" ref="C175:Q175" si="64">IF(ISBLANK(C$22),"",C112+C49)</f>
        <v>5</v>
      </c>
      <c r="D175" s="29">
        <f t="shared" si="64"/>
        <v>0</v>
      </c>
      <c r="E175" s="29">
        <f t="shared" si="64"/>
        <v>0</v>
      </c>
      <c r="F175" s="29">
        <f t="shared" si="64"/>
        <v>3</v>
      </c>
      <c r="G175" s="29">
        <f t="shared" si="64"/>
        <v>42</v>
      </c>
      <c r="H175" s="29">
        <f t="shared" si="64"/>
        <v>99</v>
      </c>
      <c r="I175" s="29">
        <f t="shared" si="64"/>
        <v>61</v>
      </c>
      <c r="J175" s="29">
        <f t="shared" si="64"/>
        <v>16</v>
      </c>
      <c r="K175" s="29">
        <f t="shared" si="64"/>
        <v>5</v>
      </c>
      <c r="L175" s="29">
        <f t="shared" si="64"/>
        <v>2</v>
      </c>
      <c r="M175" s="29">
        <f t="shared" si="64"/>
        <v>1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234</v>
      </c>
    </row>
    <row r="176" spans="1:18" x14ac:dyDescent="0.2">
      <c r="A176" s="13">
        <f t="shared" si="37"/>
        <v>43517.708331533337</v>
      </c>
      <c r="B176" s="14">
        <f t="shared" si="40"/>
        <v>1.7083315333333351</v>
      </c>
      <c r="C176" s="28">
        <f t="shared" ref="C176:Q176" si="65">IF(ISBLANK(C$22),"",C113+C50)</f>
        <v>8</v>
      </c>
      <c r="D176" s="29">
        <f t="shared" si="65"/>
        <v>1</v>
      </c>
      <c r="E176" s="29">
        <f t="shared" si="65"/>
        <v>0</v>
      </c>
      <c r="F176" s="29">
        <f t="shared" si="65"/>
        <v>10</v>
      </c>
      <c r="G176" s="29">
        <f t="shared" si="65"/>
        <v>54</v>
      </c>
      <c r="H176" s="29">
        <f t="shared" si="65"/>
        <v>132</v>
      </c>
      <c r="I176" s="29">
        <f t="shared" si="65"/>
        <v>82</v>
      </c>
      <c r="J176" s="29">
        <f t="shared" si="65"/>
        <v>17</v>
      </c>
      <c r="K176" s="29">
        <f t="shared" si="65"/>
        <v>3</v>
      </c>
      <c r="L176" s="29">
        <f t="shared" si="65"/>
        <v>0</v>
      </c>
      <c r="M176" s="29">
        <f t="shared" si="65"/>
        <v>0</v>
      </c>
      <c r="N176" s="29">
        <f t="shared" si="65"/>
        <v>1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308</v>
      </c>
    </row>
    <row r="177" spans="1:18" x14ac:dyDescent="0.2">
      <c r="A177" s="13">
        <f t="shared" si="37"/>
        <v>43517.749998133331</v>
      </c>
      <c r="B177" s="14">
        <f t="shared" si="40"/>
        <v>1.7499981333333352</v>
      </c>
      <c r="C177" s="28">
        <f t="shared" ref="C177:Q177" si="66">IF(ISBLANK(C$22),"",C114+C51)</f>
        <v>3</v>
      </c>
      <c r="D177" s="29">
        <f t="shared" si="66"/>
        <v>1</v>
      </c>
      <c r="E177" s="29">
        <f t="shared" si="66"/>
        <v>4</v>
      </c>
      <c r="F177" s="29">
        <f t="shared" si="66"/>
        <v>6</v>
      </c>
      <c r="G177" s="29">
        <f t="shared" si="66"/>
        <v>40</v>
      </c>
      <c r="H177" s="29">
        <f t="shared" si="66"/>
        <v>88</v>
      </c>
      <c r="I177" s="29">
        <f t="shared" si="66"/>
        <v>45</v>
      </c>
      <c r="J177" s="29">
        <f t="shared" si="66"/>
        <v>2</v>
      </c>
      <c r="K177" s="29">
        <f t="shared" si="66"/>
        <v>3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192</v>
      </c>
    </row>
    <row r="178" spans="1:18" x14ac:dyDescent="0.2">
      <c r="A178" s="13">
        <f t="shared" si="37"/>
        <v>43517.791664733333</v>
      </c>
      <c r="B178" s="14">
        <f t="shared" si="40"/>
        <v>1.7916647333333353</v>
      </c>
      <c r="C178" s="28">
        <f t="shared" ref="C178:Q178" si="67">IF(ISBLANK(C$22),"",C115+C52)</f>
        <v>2</v>
      </c>
      <c r="D178" s="29">
        <f t="shared" si="67"/>
        <v>0</v>
      </c>
      <c r="E178" s="29">
        <f t="shared" si="67"/>
        <v>0</v>
      </c>
      <c r="F178" s="29">
        <f t="shared" si="67"/>
        <v>3</v>
      </c>
      <c r="G178" s="29">
        <f t="shared" si="67"/>
        <v>41</v>
      </c>
      <c r="H178" s="29">
        <f t="shared" si="67"/>
        <v>53</v>
      </c>
      <c r="I178" s="29">
        <f t="shared" si="67"/>
        <v>34</v>
      </c>
      <c r="J178" s="29">
        <f t="shared" si="67"/>
        <v>1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134</v>
      </c>
    </row>
    <row r="179" spans="1:18" x14ac:dyDescent="0.2">
      <c r="A179" s="13">
        <f t="shared" si="37"/>
        <v>43517.833331333335</v>
      </c>
      <c r="B179" s="14">
        <f t="shared" si="40"/>
        <v>1.8333313333333354</v>
      </c>
      <c r="C179" s="28">
        <f t="shared" ref="C179:Q179" si="68">IF(ISBLANK(C$22),"",C116+C53)</f>
        <v>0</v>
      </c>
      <c r="D179" s="29">
        <f t="shared" si="68"/>
        <v>0</v>
      </c>
      <c r="E179" s="29">
        <f t="shared" si="68"/>
        <v>0</v>
      </c>
      <c r="F179" s="29">
        <f t="shared" si="68"/>
        <v>3</v>
      </c>
      <c r="G179" s="29">
        <f t="shared" si="68"/>
        <v>16</v>
      </c>
      <c r="H179" s="29">
        <f t="shared" si="68"/>
        <v>50</v>
      </c>
      <c r="I179" s="29">
        <f t="shared" si="68"/>
        <v>27</v>
      </c>
      <c r="J179" s="29">
        <f t="shared" si="68"/>
        <v>11</v>
      </c>
      <c r="K179" s="29">
        <f t="shared" si="68"/>
        <v>1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108</v>
      </c>
    </row>
    <row r="180" spans="1:18" x14ac:dyDescent="0.2">
      <c r="A180" s="13">
        <f t="shared" si="37"/>
        <v>43517.87499793333</v>
      </c>
      <c r="B180" s="14">
        <f t="shared" si="40"/>
        <v>1.8749979333333355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0</v>
      </c>
      <c r="F180" s="29">
        <f t="shared" si="69"/>
        <v>4</v>
      </c>
      <c r="G180" s="29">
        <f t="shared" si="69"/>
        <v>10</v>
      </c>
      <c r="H180" s="29">
        <f t="shared" si="69"/>
        <v>23</v>
      </c>
      <c r="I180" s="29">
        <f t="shared" si="69"/>
        <v>19</v>
      </c>
      <c r="J180" s="29">
        <f t="shared" si="69"/>
        <v>2</v>
      </c>
      <c r="K180" s="29">
        <f t="shared" si="69"/>
        <v>1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59</v>
      </c>
    </row>
    <row r="181" spans="1:18" x14ac:dyDescent="0.2">
      <c r="A181" s="13">
        <f t="shared" si="37"/>
        <v>43517.916664533332</v>
      </c>
      <c r="B181" s="14">
        <f t="shared" si="40"/>
        <v>1.9166645333333356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0</v>
      </c>
      <c r="F181" s="29">
        <f t="shared" si="70"/>
        <v>3</v>
      </c>
      <c r="G181" s="29">
        <f t="shared" si="70"/>
        <v>6</v>
      </c>
      <c r="H181" s="29">
        <f t="shared" si="70"/>
        <v>14</v>
      </c>
      <c r="I181" s="29">
        <f t="shared" si="70"/>
        <v>10</v>
      </c>
      <c r="J181" s="29">
        <f t="shared" si="70"/>
        <v>1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34</v>
      </c>
    </row>
    <row r="182" spans="1:18" x14ac:dyDescent="0.2">
      <c r="A182" s="13">
        <f t="shared" si="37"/>
        <v>43517.958331133334</v>
      </c>
      <c r="B182" s="14">
        <f t="shared" si="40"/>
        <v>1.9583311333333357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5</v>
      </c>
      <c r="G182" s="29">
        <f t="shared" si="71"/>
        <v>8</v>
      </c>
      <c r="H182" s="29">
        <f t="shared" si="71"/>
        <v>11</v>
      </c>
      <c r="I182" s="29">
        <f t="shared" si="71"/>
        <v>7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31</v>
      </c>
    </row>
    <row r="183" spans="1:18" x14ac:dyDescent="0.2">
      <c r="A183" s="13">
        <f t="shared" si="37"/>
        <v>43517.999997733335</v>
      </c>
      <c r="B183" s="14">
        <f t="shared" si="40"/>
        <v>1.9999977333333359</v>
      </c>
      <c r="C183" s="28">
        <f t="shared" ref="C183:Q183" si="72">IF(ISBLANK(C$22),"",C120+C57)</f>
        <v>0</v>
      </c>
      <c r="D183" s="29">
        <f t="shared" si="72"/>
        <v>1</v>
      </c>
      <c r="E183" s="29">
        <f t="shared" si="72"/>
        <v>0</v>
      </c>
      <c r="F183" s="29">
        <f t="shared" si="72"/>
        <v>0</v>
      </c>
      <c r="G183" s="29">
        <f t="shared" si="72"/>
        <v>0</v>
      </c>
      <c r="H183" s="29">
        <f t="shared" si="72"/>
        <v>5</v>
      </c>
      <c r="I183" s="29">
        <f t="shared" si="72"/>
        <v>3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9</v>
      </c>
    </row>
    <row r="184" spans="1:18" x14ac:dyDescent="0.2">
      <c r="A184" s="13">
        <f t="shared" si="37"/>
        <v>43518.04166433333</v>
      </c>
      <c r="B184" s="14">
        <f t="shared" si="40"/>
        <v>2.041664333333336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3</v>
      </c>
      <c r="H184" s="29">
        <f t="shared" si="73"/>
        <v>4</v>
      </c>
      <c r="I184" s="29">
        <f t="shared" si="73"/>
        <v>2</v>
      </c>
      <c r="J184" s="29">
        <f t="shared" si="73"/>
        <v>2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11</v>
      </c>
    </row>
    <row r="185" spans="1:18" x14ac:dyDescent="0.2">
      <c r="A185" s="13">
        <f t="shared" si="37"/>
        <v>43518.083330933332</v>
      </c>
      <c r="B185" s="14">
        <f t="shared" si="40"/>
        <v>2.0833309333333361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5</v>
      </c>
      <c r="H185" s="29">
        <f t="shared" si="74"/>
        <v>7</v>
      </c>
      <c r="I185" s="29">
        <f t="shared" si="74"/>
        <v>2</v>
      </c>
      <c r="J185" s="29">
        <f t="shared" si="74"/>
        <v>1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15</v>
      </c>
    </row>
    <row r="186" spans="1:18" x14ac:dyDescent="0.2">
      <c r="A186" s="13">
        <f t="shared" si="37"/>
        <v>43518.124997533334</v>
      </c>
      <c r="B186" s="14">
        <f t="shared" si="40"/>
        <v>2.1249975333333362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1</v>
      </c>
      <c r="G186" s="29">
        <f t="shared" si="75"/>
        <v>4</v>
      </c>
      <c r="H186" s="29">
        <f t="shared" si="75"/>
        <v>0</v>
      </c>
      <c r="I186" s="29">
        <f t="shared" si="75"/>
        <v>1</v>
      </c>
      <c r="J186" s="29">
        <f t="shared" si="75"/>
        <v>1</v>
      </c>
      <c r="K186" s="29">
        <f t="shared" si="75"/>
        <v>1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8</v>
      </c>
    </row>
    <row r="187" spans="1:18" x14ac:dyDescent="0.2">
      <c r="A187" s="13">
        <f t="shared" si="37"/>
        <v>43518.166664133336</v>
      </c>
      <c r="B187" s="14">
        <f t="shared" si="40"/>
        <v>2.1666641333333363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1</v>
      </c>
      <c r="F187" s="29">
        <f t="shared" si="76"/>
        <v>1</v>
      </c>
      <c r="G187" s="29">
        <f t="shared" si="76"/>
        <v>5</v>
      </c>
      <c r="H187" s="29">
        <f t="shared" si="76"/>
        <v>7</v>
      </c>
      <c r="I187" s="29">
        <f t="shared" si="76"/>
        <v>2</v>
      </c>
      <c r="J187" s="29">
        <f t="shared" si="76"/>
        <v>3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19</v>
      </c>
    </row>
    <row r="188" spans="1:18" x14ac:dyDescent="0.2">
      <c r="A188" s="13">
        <f t="shared" si="37"/>
        <v>43518.208330733331</v>
      </c>
      <c r="B188" s="14">
        <f t="shared" si="40"/>
        <v>2.2083307333333364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2</v>
      </c>
      <c r="G188" s="29">
        <f t="shared" si="77"/>
        <v>11</v>
      </c>
      <c r="H188" s="29">
        <f t="shared" si="77"/>
        <v>23</v>
      </c>
      <c r="I188" s="29">
        <f t="shared" si="77"/>
        <v>16</v>
      </c>
      <c r="J188" s="29">
        <f t="shared" si="77"/>
        <v>8</v>
      </c>
      <c r="K188" s="29">
        <f t="shared" si="77"/>
        <v>2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62</v>
      </c>
    </row>
    <row r="189" spans="1:18" x14ac:dyDescent="0.2">
      <c r="A189" s="13">
        <f t="shared" si="37"/>
        <v>43518.249997333332</v>
      </c>
      <c r="B189" s="14">
        <f t="shared" si="40"/>
        <v>2.2499973333333365</v>
      </c>
      <c r="C189" s="28">
        <f t="shared" ref="C189:Q189" si="78">IF(ISBLANK(C$22),"",C126+C63)</f>
        <v>4</v>
      </c>
      <c r="D189" s="29">
        <f t="shared" si="78"/>
        <v>0</v>
      </c>
      <c r="E189" s="29">
        <f t="shared" si="78"/>
        <v>1</v>
      </c>
      <c r="F189" s="29">
        <f t="shared" si="78"/>
        <v>2</v>
      </c>
      <c r="G189" s="29">
        <f t="shared" si="78"/>
        <v>18</v>
      </c>
      <c r="H189" s="29">
        <f t="shared" si="78"/>
        <v>89</v>
      </c>
      <c r="I189" s="29">
        <f t="shared" si="78"/>
        <v>45</v>
      </c>
      <c r="J189" s="29">
        <f t="shared" si="78"/>
        <v>14</v>
      </c>
      <c r="K189" s="29">
        <f t="shared" si="78"/>
        <v>1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174</v>
      </c>
    </row>
    <row r="190" spans="1:18" x14ac:dyDescent="0.2">
      <c r="A190" s="13">
        <f t="shared" si="37"/>
        <v>43518.291663933334</v>
      </c>
      <c r="B190" s="14">
        <f t="shared" si="40"/>
        <v>2.2916639333333366</v>
      </c>
      <c r="C190" s="28">
        <f t="shared" ref="C190:Q190" si="79">IF(ISBLANK(C$22),"",C127+C64)</f>
        <v>14</v>
      </c>
      <c r="D190" s="29">
        <f t="shared" si="79"/>
        <v>0</v>
      </c>
      <c r="E190" s="29">
        <f t="shared" si="79"/>
        <v>0</v>
      </c>
      <c r="F190" s="29">
        <f t="shared" si="79"/>
        <v>11</v>
      </c>
      <c r="G190" s="29">
        <f t="shared" si="79"/>
        <v>73</v>
      </c>
      <c r="H190" s="29">
        <f t="shared" si="79"/>
        <v>141</v>
      </c>
      <c r="I190" s="29">
        <f t="shared" si="79"/>
        <v>87</v>
      </c>
      <c r="J190" s="29">
        <f t="shared" si="79"/>
        <v>14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340</v>
      </c>
    </row>
    <row r="191" spans="1:18" x14ac:dyDescent="0.2">
      <c r="A191" s="13">
        <f t="shared" si="37"/>
        <v>43518.333330533336</v>
      </c>
      <c r="B191" s="14">
        <f t="shared" si="40"/>
        <v>2.3333305333333367</v>
      </c>
      <c r="C191" s="28">
        <f t="shared" ref="C191:Q191" si="80">IF(ISBLANK(C$22),"",C128+C65)</f>
        <v>6</v>
      </c>
      <c r="D191" s="29">
        <f t="shared" si="80"/>
        <v>0</v>
      </c>
      <c r="E191" s="29">
        <f t="shared" si="80"/>
        <v>0</v>
      </c>
      <c r="F191" s="29">
        <f t="shared" si="80"/>
        <v>14</v>
      </c>
      <c r="G191" s="29">
        <f t="shared" si="80"/>
        <v>36</v>
      </c>
      <c r="H191" s="29">
        <f t="shared" si="80"/>
        <v>64</v>
      </c>
      <c r="I191" s="29">
        <f t="shared" si="80"/>
        <v>44</v>
      </c>
      <c r="J191" s="29">
        <f t="shared" si="80"/>
        <v>16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180</v>
      </c>
    </row>
    <row r="192" spans="1:18" x14ac:dyDescent="0.2">
      <c r="A192" s="13">
        <f t="shared" si="37"/>
        <v>43518.374997133331</v>
      </c>
      <c r="B192" s="14">
        <f t="shared" si="40"/>
        <v>2.3749971333333368</v>
      </c>
      <c r="C192" s="28">
        <f t="shared" ref="C192:Q192" si="81">IF(ISBLANK(C$22),"",C129+C66)</f>
        <v>3</v>
      </c>
      <c r="D192" s="29">
        <f t="shared" si="81"/>
        <v>1</v>
      </c>
      <c r="E192" s="29">
        <f t="shared" si="81"/>
        <v>3</v>
      </c>
      <c r="F192" s="29">
        <f t="shared" si="81"/>
        <v>9</v>
      </c>
      <c r="G192" s="29">
        <f t="shared" si="81"/>
        <v>36</v>
      </c>
      <c r="H192" s="29">
        <f t="shared" si="81"/>
        <v>64</v>
      </c>
      <c r="I192" s="29">
        <f t="shared" si="81"/>
        <v>38</v>
      </c>
      <c r="J192" s="29">
        <f t="shared" si="81"/>
        <v>6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160</v>
      </c>
    </row>
    <row r="193" spans="1:18" x14ac:dyDescent="0.2">
      <c r="A193" s="13">
        <f t="shared" si="37"/>
        <v>43518.416663733333</v>
      </c>
      <c r="B193" s="14">
        <f t="shared" si="40"/>
        <v>2.4166637333333369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1</v>
      </c>
      <c r="F193" s="29">
        <f t="shared" si="82"/>
        <v>9</v>
      </c>
      <c r="G193" s="29">
        <f t="shared" si="82"/>
        <v>37</v>
      </c>
      <c r="H193" s="29">
        <f t="shared" si="82"/>
        <v>67</v>
      </c>
      <c r="I193" s="29">
        <f t="shared" si="82"/>
        <v>34</v>
      </c>
      <c r="J193" s="29">
        <f t="shared" si="82"/>
        <v>8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156</v>
      </c>
    </row>
    <row r="194" spans="1:18" x14ac:dyDescent="0.2">
      <c r="A194" s="13">
        <f t="shared" si="37"/>
        <v>43518.458330333335</v>
      </c>
      <c r="B194" s="14">
        <f t="shared" si="40"/>
        <v>2.4583303333333371</v>
      </c>
      <c r="C194" s="28">
        <f t="shared" ref="C194:Q194" si="83">IF(ISBLANK(C$22),"",C131+C68)</f>
        <v>0</v>
      </c>
      <c r="D194" s="29">
        <f t="shared" si="83"/>
        <v>2</v>
      </c>
      <c r="E194" s="29">
        <f t="shared" si="83"/>
        <v>1</v>
      </c>
      <c r="F194" s="29">
        <f t="shared" si="83"/>
        <v>6</v>
      </c>
      <c r="G194" s="29">
        <f t="shared" si="83"/>
        <v>47</v>
      </c>
      <c r="H194" s="29">
        <f t="shared" si="83"/>
        <v>67</v>
      </c>
      <c r="I194" s="29">
        <f t="shared" si="83"/>
        <v>44</v>
      </c>
      <c r="J194" s="29">
        <f t="shared" si="83"/>
        <v>8</v>
      </c>
      <c r="K194" s="29">
        <f t="shared" si="83"/>
        <v>2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177</v>
      </c>
    </row>
    <row r="195" spans="1:18" x14ac:dyDescent="0.2">
      <c r="A195" s="13">
        <f t="shared" si="37"/>
        <v>43518.499996933337</v>
      </c>
      <c r="B195" s="14">
        <f t="shared" si="40"/>
        <v>2.4999969333333372</v>
      </c>
      <c r="C195" s="28">
        <f t="shared" ref="C195:Q195" si="84">IF(ISBLANK(C$22),"",C132+C69)</f>
        <v>1</v>
      </c>
      <c r="D195" s="29">
        <f t="shared" si="84"/>
        <v>1</v>
      </c>
      <c r="E195" s="29">
        <f t="shared" si="84"/>
        <v>1</v>
      </c>
      <c r="F195" s="29">
        <f t="shared" si="84"/>
        <v>12</v>
      </c>
      <c r="G195" s="29">
        <f t="shared" si="84"/>
        <v>42</v>
      </c>
      <c r="H195" s="29">
        <f t="shared" si="84"/>
        <v>93</v>
      </c>
      <c r="I195" s="29">
        <f t="shared" si="84"/>
        <v>27</v>
      </c>
      <c r="J195" s="29">
        <f t="shared" si="84"/>
        <v>5</v>
      </c>
      <c r="K195" s="29">
        <f t="shared" si="84"/>
        <v>1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183</v>
      </c>
    </row>
    <row r="196" spans="1:18" ht="13.5" thickBot="1" x14ac:dyDescent="0.25">
      <c r="A196" s="17">
        <f t="shared" si="37"/>
        <v>43518.541663533331</v>
      </c>
      <c r="B196" s="18">
        <f t="shared" si="40"/>
        <v>2.5416635333333373</v>
      </c>
      <c r="C196" s="30">
        <f t="shared" ref="C196:Q196" si="85">IF(ISBLANK(C$22),"",C133+C70)</f>
        <v>3</v>
      </c>
      <c r="D196" s="31">
        <f t="shared" si="85"/>
        <v>0</v>
      </c>
      <c r="E196" s="31">
        <f t="shared" si="85"/>
        <v>2</v>
      </c>
      <c r="F196" s="31">
        <f t="shared" si="85"/>
        <v>19</v>
      </c>
      <c r="G196" s="31">
        <f t="shared" si="85"/>
        <v>43</v>
      </c>
      <c r="H196" s="31">
        <f t="shared" si="85"/>
        <v>85</v>
      </c>
      <c r="I196" s="31">
        <f t="shared" si="85"/>
        <v>34</v>
      </c>
      <c r="J196" s="31">
        <f t="shared" si="85"/>
        <v>8</v>
      </c>
      <c r="K196" s="31">
        <f t="shared" si="85"/>
        <v>1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195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74</v>
      </c>
      <c r="D198" s="23">
        <f t="shared" ref="D198:R198" si="86">SUM(D149:D196)</f>
        <v>16</v>
      </c>
      <c r="E198" s="23">
        <f t="shared" si="86"/>
        <v>33</v>
      </c>
      <c r="F198" s="23">
        <f t="shared" si="86"/>
        <v>280</v>
      </c>
      <c r="G198" s="23">
        <f t="shared" si="86"/>
        <v>1367</v>
      </c>
      <c r="H198" s="23">
        <f t="shared" si="86"/>
        <v>2731</v>
      </c>
      <c r="I198" s="23">
        <f t="shared" ref="I198" si="87">SUM(I149:I196)</f>
        <v>1515</v>
      </c>
      <c r="J198" s="23">
        <f t="shared" si="86"/>
        <v>345</v>
      </c>
      <c r="K198" s="23">
        <f t="shared" si="86"/>
        <v>41</v>
      </c>
      <c r="L198" s="23">
        <f t="shared" si="86"/>
        <v>3</v>
      </c>
      <c r="M198" s="23">
        <f t="shared" si="86"/>
        <v>1</v>
      </c>
      <c r="N198" s="23">
        <f t="shared" si="86"/>
        <v>1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6407</v>
      </c>
    </row>
    <row r="199" spans="1:18" s="24" customFormat="1" x14ac:dyDescent="0.2">
      <c r="A199" s="77" t="s">
        <v>6</v>
      </c>
      <c r="B199" s="78"/>
      <c r="C199" s="25">
        <f>C198/R198</f>
        <v>1.1549867332604963E-2</v>
      </c>
      <c r="D199" s="25">
        <f>D198/R198</f>
        <v>2.4972686124551274E-3</v>
      </c>
      <c r="E199" s="25">
        <f>E198/R198</f>
        <v>5.1506165131887001E-3</v>
      </c>
      <c r="F199" s="25">
        <f>F198/R198</f>
        <v>4.3702200717964726E-2</v>
      </c>
      <c r="G199" s="25">
        <f>G198/R198</f>
        <v>0.21336038707663493</v>
      </c>
      <c r="H199" s="25">
        <f>H198/R198</f>
        <v>0.42625253628843451</v>
      </c>
      <c r="I199" s="25">
        <f>I198/R198</f>
        <v>0.23646012174184486</v>
      </c>
      <c r="J199" s="25">
        <f>J198/R198</f>
        <v>5.384735445606368E-2</v>
      </c>
      <c r="K199" s="25">
        <f>K198/R198</f>
        <v>6.3992508194162636E-3</v>
      </c>
      <c r="L199" s="25">
        <f>L198/R198</f>
        <v>4.6823786483533636E-4</v>
      </c>
      <c r="M199" s="25">
        <f>M198/R198</f>
        <v>1.5607928827844546E-4</v>
      </c>
      <c r="N199" s="25">
        <f>N198/R198</f>
        <v>1.5607928827844546E-4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22</v>
      </c>
      <c r="D201" s="23">
        <f t="shared" ref="D201:R201" si="88">SUM(D149:D172)</f>
        <v>8</v>
      </c>
      <c r="E201" s="23">
        <f t="shared" si="88"/>
        <v>19</v>
      </c>
      <c r="F201" s="23">
        <f t="shared" si="88"/>
        <v>131</v>
      </c>
      <c r="G201" s="23">
        <f t="shared" si="88"/>
        <v>667</v>
      </c>
      <c r="H201" s="23">
        <f t="shared" si="88"/>
        <v>1339</v>
      </c>
      <c r="I201" s="23">
        <f t="shared" ref="I201" si="89">SUM(I149:I172)</f>
        <v>717</v>
      </c>
      <c r="J201" s="23">
        <f t="shared" si="88"/>
        <v>179</v>
      </c>
      <c r="K201" s="23">
        <f t="shared" si="88"/>
        <v>15</v>
      </c>
      <c r="L201" s="23">
        <f t="shared" si="88"/>
        <v>1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3098</v>
      </c>
    </row>
    <row r="202" spans="1:18" s="24" customFormat="1" x14ac:dyDescent="0.2">
      <c r="A202" s="77" t="s">
        <v>6</v>
      </c>
      <c r="B202" s="78"/>
      <c r="C202" s="25">
        <f>C201/R201</f>
        <v>7.1013557133634605E-3</v>
      </c>
      <c r="D202" s="25">
        <f>D201/R201</f>
        <v>2.5823111684958036E-3</v>
      </c>
      <c r="E202" s="25">
        <f>E201/R201</f>
        <v>6.1329890251775338E-3</v>
      </c>
      <c r="F202" s="25">
        <f>F201/R201</f>
        <v>4.2285345384118787E-2</v>
      </c>
      <c r="G202" s="25">
        <f>G201/R201</f>
        <v>0.21530019367333764</v>
      </c>
      <c r="H202" s="25">
        <f>H201/R201</f>
        <v>0.43221433182698515</v>
      </c>
      <c r="I202" s="25">
        <f>I201/R201</f>
        <v>0.23143963847643642</v>
      </c>
      <c r="J202" s="25">
        <f>J201/R201</f>
        <v>5.7779212395093607E-2</v>
      </c>
      <c r="K202" s="25">
        <f>K201/R201</f>
        <v>4.8418334409296316E-3</v>
      </c>
      <c r="L202" s="25">
        <f>L201/R201</f>
        <v>3.2278889606197545E-4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52</v>
      </c>
      <c r="D204" s="23">
        <f t="shared" ref="D204:R204" si="90">SUM(D173:D196)</f>
        <v>8</v>
      </c>
      <c r="E204" s="23">
        <f t="shared" si="90"/>
        <v>14</v>
      </c>
      <c r="F204" s="23">
        <f t="shared" si="90"/>
        <v>149</v>
      </c>
      <c r="G204" s="23">
        <f t="shared" si="90"/>
        <v>700</v>
      </c>
      <c r="H204" s="23">
        <f t="shared" si="90"/>
        <v>1392</v>
      </c>
      <c r="I204" s="23">
        <f t="shared" ref="I204" si="91">SUM(I173:I196)</f>
        <v>798</v>
      </c>
      <c r="J204" s="23">
        <f t="shared" si="90"/>
        <v>166</v>
      </c>
      <c r="K204" s="23">
        <f t="shared" si="90"/>
        <v>26</v>
      </c>
      <c r="L204" s="23">
        <f t="shared" si="90"/>
        <v>2</v>
      </c>
      <c r="M204" s="23">
        <f t="shared" si="90"/>
        <v>1</v>
      </c>
      <c r="N204" s="23">
        <f t="shared" si="90"/>
        <v>1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3309</v>
      </c>
    </row>
    <row r="205" spans="1:18" s="24" customFormat="1" x14ac:dyDescent="0.2">
      <c r="A205" s="77" t="s">
        <v>6</v>
      </c>
      <c r="B205" s="78"/>
      <c r="C205" s="25">
        <f>C204/R204</f>
        <v>1.5714717437292233E-2</v>
      </c>
      <c r="D205" s="25">
        <f>D204/R204</f>
        <v>2.4176488365064974E-3</v>
      </c>
      <c r="E205" s="25">
        <f>E204/R204</f>
        <v>4.2308854638863705E-3</v>
      </c>
      <c r="F205" s="25">
        <f>F204/R204</f>
        <v>4.5028709579933518E-2</v>
      </c>
      <c r="G205" s="25">
        <f>G204/R204</f>
        <v>0.21154427319431854</v>
      </c>
      <c r="H205" s="25">
        <f>H204/R204</f>
        <v>0.42067089755213055</v>
      </c>
      <c r="I205" s="25">
        <f>I204/R204</f>
        <v>0.24116047144152311</v>
      </c>
      <c r="J205" s="25">
        <f>J204/R204</f>
        <v>5.0166213357509822E-2</v>
      </c>
      <c r="K205" s="25">
        <f>K204/R204</f>
        <v>7.8573587186461166E-3</v>
      </c>
      <c r="L205" s="25">
        <f>L204/R204</f>
        <v>6.0441220912662436E-4</v>
      </c>
      <c r="M205" s="25">
        <f>M204/R204</f>
        <v>3.0220610456331218E-4</v>
      </c>
      <c r="N205" s="25">
        <f>N204/R204</f>
        <v>3.0220610456331218E-4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37</v>
      </c>
      <c r="D207" s="23">
        <f t="shared" ref="D207:R207" si="92">D198/2</f>
        <v>8</v>
      </c>
      <c r="E207" s="23">
        <f t="shared" si="92"/>
        <v>16.5</v>
      </c>
      <c r="F207" s="23">
        <f t="shared" si="92"/>
        <v>140</v>
      </c>
      <c r="G207" s="23">
        <f t="shared" si="92"/>
        <v>683.5</v>
      </c>
      <c r="H207" s="23">
        <f t="shared" si="92"/>
        <v>1365.5</v>
      </c>
      <c r="I207" s="23">
        <f t="shared" ref="I207" si="93">I198/2</f>
        <v>757.5</v>
      </c>
      <c r="J207" s="23">
        <f t="shared" si="92"/>
        <v>172.5</v>
      </c>
      <c r="K207" s="23">
        <f t="shared" si="92"/>
        <v>20.5</v>
      </c>
      <c r="L207" s="23">
        <f t="shared" si="92"/>
        <v>1.5</v>
      </c>
      <c r="M207" s="23">
        <f t="shared" si="92"/>
        <v>0.5</v>
      </c>
      <c r="N207" s="23">
        <f t="shared" si="92"/>
        <v>0.5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3203.5</v>
      </c>
    </row>
    <row r="208" spans="1:18" s="24" customFormat="1" x14ac:dyDescent="0.2">
      <c r="A208" s="77" t="s">
        <v>6</v>
      </c>
      <c r="B208" s="78"/>
      <c r="C208" s="25">
        <f>C207/R207</f>
        <v>1.1549867332604963E-2</v>
      </c>
      <c r="D208" s="25">
        <f>D207/R207</f>
        <v>2.4972686124551274E-3</v>
      </c>
      <c r="E208" s="25">
        <f>E207/R207</f>
        <v>5.1506165131887001E-3</v>
      </c>
      <c r="F208" s="25">
        <f>F207/R207</f>
        <v>4.3702200717964726E-2</v>
      </c>
      <c r="G208" s="25">
        <f>G207/R207</f>
        <v>0.21336038707663493</v>
      </c>
      <c r="H208" s="25">
        <f>H207/R207</f>
        <v>0.42625253628843451</v>
      </c>
      <c r="I208" s="25">
        <f>I207/R207</f>
        <v>0.23646012174184486</v>
      </c>
      <c r="J208" s="25">
        <f>J207/R207</f>
        <v>5.384735445606368E-2</v>
      </c>
      <c r="K208" s="25">
        <f>K207/R207</f>
        <v>6.3992508194162636E-3</v>
      </c>
      <c r="L208" s="25">
        <f>L207/R207</f>
        <v>4.6823786483533636E-4</v>
      </c>
      <c r="M208" s="25">
        <f>M207/R207</f>
        <v>1.5607928827844546E-4</v>
      </c>
      <c r="N208" s="25">
        <f>N207/R207</f>
        <v>1.5607928827844546E-4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1052-2364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#728852T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138 (NC 138)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>
        <f>'48 Hours (speed)'!H1</f>
        <v>35</v>
      </c>
      <c r="D7" s="9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08">
        <v>0</v>
      </c>
      <c r="D12" s="109">
        <v>73</v>
      </c>
      <c r="E12" s="109">
        <v>26</v>
      </c>
      <c r="F12" s="109">
        <v>0</v>
      </c>
      <c r="G12" s="109">
        <v>6</v>
      </c>
      <c r="H12" s="109">
        <v>0</v>
      </c>
      <c r="I12" s="109">
        <v>1</v>
      </c>
      <c r="J12" s="109">
        <v>0</v>
      </c>
      <c r="K12" s="109">
        <v>1</v>
      </c>
      <c r="L12" s="109">
        <v>0</v>
      </c>
      <c r="M12" s="109">
        <v>0</v>
      </c>
      <c r="N12" s="109">
        <v>0</v>
      </c>
      <c r="O12" s="109">
        <v>0</v>
      </c>
      <c r="P12" s="109">
        <v>2</v>
      </c>
      <c r="Q12" s="39">
        <f>SUM(C12:P12)</f>
        <v>109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08">
        <v>0</v>
      </c>
      <c r="D13" s="109">
        <v>69</v>
      </c>
      <c r="E13" s="109">
        <v>39</v>
      </c>
      <c r="F13" s="109">
        <v>2</v>
      </c>
      <c r="G13" s="109">
        <v>6</v>
      </c>
      <c r="H13" s="109">
        <v>0</v>
      </c>
      <c r="I13" s="109">
        <v>0</v>
      </c>
      <c r="J13" s="109">
        <v>1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1</v>
      </c>
      <c r="Q13" s="39">
        <f t="shared" ref="Q13:Q59" si="1">SUM(C13:P13)</f>
        <v>118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08">
        <v>0</v>
      </c>
      <c r="D14" s="109">
        <v>65</v>
      </c>
      <c r="E14" s="109">
        <v>32</v>
      </c>
      <c r="F14" s="109">
        <v>2</v>
      </c>
      <c r="G14" s="109">
        <v>13</v>
      </c>
      <c r="H14" s="109">
        <v>1</v>
      </c>
      <c r="I14" s="109">
        <v>0</v>
      </c>
      <c r="J14" s="109">
        <v>1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114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08">
        <v>1</v>
      </c>
      <c r="D15" s="109">
        <v>85</v>
      </c>
      <c r="E15" s="109">
        <v>37</v>
      </c>
      <c r="F15" s="109">
        <v>1</v>
      </c>
      <c r="G15" s="109">
        <v>14</v>
      </c>
      <c r="H15" s="109">
        <v>0</v>
      </c>
      <c r="I15" s="109">
        <v>0</v>
      </c>
      <c r="J15" s="109">
        <v>0</v>
      </c>
      <c r="K15" s="109">
        <v>1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139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08">
        <v>0</v>
      </c>
      <c r="D16" s="109">
        <v>62</v>
      </c>
      <c r="E16" s="109">
        <v>17</v>
      </c>
      <c r="F16" s="109">
        <v>1</v>
      </c>
      <c r="G16" s="109">
        <v>5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85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08">
        <v>1</v>
      </c>
      <c r="D17" s="109">
        <v>42</v>
      </c>
      <c r="E17" s="109">
        <v>11</v>
      </c>
      <c r="F17" s="109">
        <v>0</v>
      </c>
      <c r="G17" s="109">
        <v>1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1</v>
      </c>
      <c r="Q17" s="39">
        <f t="shared" si="1"/>
        <v>56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08">
        <v>0</v>
      </c>
      <c r="D18" s="109">
        <v>30</v>
      </c>
      <c r="E18" s="109">
        <v>10</v>
      </c>
      <c r="F18" s="109">
        <v>0</v>
      </c>
      <c r="G18" s="109">
        <v>1</v>
      </c>
      <c r="H18" s="109">
        <v>0</v>
      </c>
      <c r="I18" s="109">
        <v>0</v>
      </c>
      <c r="J18" s="109">
        <v>1</v>
      </c>
      <c r="K18" s="109">
        <v>2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44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08">
        <v>0</v>
      </c>
      <c r="D19" s="109">
        <v>15</v>
      </c>
      <c r="E19" s="109">
        <v>4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19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08">
        <v>0</v>
      </c>
      <c r="D20" s="109">
        <v>16</v>
      </c>
      <c r="E20" s="109">
        <v>9</v>
      </c>
      <c r="F20" s="109">
        <v>0</v>
      </c>
      <c r="G20" s="109">
        <v>1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26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08">
        <v>0</v>
      </c>
      <c r="D21" s="109">
        <v>9</v>
      </c>
      <c r="E21" s="109">
        <v>0</v>
      </c>
      <c r="F21" s="109">
        <v>0</v>
      </c>
      <c r="G21" s="109">
        <v>1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10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08">
        <v>0</v>
      </c>
      <c r="D22" s="109">
        <v>1</v>
      </c>
      <c r="E22" s="109">
        <v>0</v>
      </c>
      <c r="F22" s="109">
        <v>0</v>
      </c>
      <c r="G22" s="109">
        <v>1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2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08">
        <v>0</v>
      </c>
      <c r="D23" s="109">
        <v>4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4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08">
        <v>0</v>
      </c>
      <c r="D24" s="109">
        <v>5</v>
      </c>
      <c r="E24" s="109">
        <v>1</v>
      </c>
      <c r="F24" s="109">
        <v>0</v>
      </c>
      <c r="G24" s="109">
        <v>0</v>
      </c>
      <c r="H24" s="109">
        <v>1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7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08">
        <v>0</v>
      </c>
      <c r="D25" s="109">
        <v>2</v>
      </c>
      <c r="E25" s="109">
        <v>2</v>
      </c>
      <c r="F25" s="109">
        <v>1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5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08">
        <v>0</v>
      </c>
      <c r="D26" s="109">
        <v>3</v>
      </c>
      <c r="E26" s="109">
        <v>0</v>
      </c>
      <c r="F26" s="109">
        <v>0</v>
      </c>
      <c r="G26" s="109">
        <v>1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4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08">
        <v>1</v>
      </c>
      <c r="D27" s="109">
        <v>27</v>
      </c>
      <c r="E27" s="109">
        <v>4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32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08">
        <v>1</v>
      </c>
      <c r="D28" s="109">
        <v>62</v>
      </c>
      <c r="E28" s="109">
        <v>30</v>
      </c>
      <c r="F28" s="109">
        <v>0</v>
      </c>
      <c r="G28" s="109">
        <v>6</v>
      </c>
      <c r="H28" s="109">
        <v>0</v>
      </c>
      <c r="I28" s="109">
        <v>0</v>
      </c>
      <c r="J28" s="109">
        <v>1</v>
      </c>
      <c r="K28" s="109">
        <v>1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101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08">
        <v>0</v>
      </c>
      <c r="D29" s="109">
        <v>130</v>
      </c>
      <c r="E29" s="109">
        <v>55</v>
      </c>
      <c r="F29" s="109">
        <v>4</v>
      </c>
      <c r="G29" s="109">
        <v>11</v>
      </c>
      <c r="H29" s="109">
        <v>0</v>
      </c>
      <c r="I29" s="109">
        <v>0</v>
      </c>
      <c r="J29" s="109">
        <v>1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1</v>
      </c>
      <c r="Q29" s="39">
        <f t="shared" si="1"/>
        <v>202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08">
        <v>0</v>
      </c>
      <c r="D30" s="109">
        <v>62</v>
      </c>
      <c r="E30" s="109">
        <v>29</v>
      </c>
      <c r="F30" s="109">
        <v>2</v>
      </c>
      <c r="G30" s="109">
        <v>8</v>
      </c>
      <c r="H30" s="109">
        <v>1</v>
      </c>
      <c r="I30" s="109">
        <v>0</v>
      </c>
      <c r="J30" s="109">
        <v>1</v>
      </c>
      <c r="K30" s="109">
        <v>1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104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08">
        <v>0</v>
      </c>
      <c r="D31" s="109">
        <v>47</v>
      </c>
      <c r="E31" s="109">
        <v>31</v>
      </c>
      <c r="F31" s="109">
        <v>0</v>
      </c>
      <c r="G31" s="109">
        <v>2</v>
      </c>
      <c r="H31" s="109">
        <v>1</v>
      </c>
      <c r="I31" s="109">
        <v>0</v>
      </c>
      <c r="J31" s="109">
        <v>0</v>
      </c>
      <c r="K31" s="109">
        <v>1</v>
      </c>
      <c r="L31" s="109">
        <v>0</v>
      </c>
      <c r="M31" s="109">
        <v>0</v>
      </c>
      <c r="N31" s="109">
        <v>0</v>
      </c>
      <c r="O31" s="109">
        <v>0</v>
      </c>
      <c r="P31" s="109">
        <v>1</v>
      </c>
      <c r="Q31" s="39">
        <f t="shared" si="1"/>
        <v>83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08">
        <v>0</v>
      </c>
      <c r="D32" s="109">
        <v>51</v>
      </c>
      <c r="E32" s="109">
        <v>18</v>
      </c>
      <c r="F32" s="109">
        <v>1</v>
      </c>
      <c r="G32" s="109">
        <v>4</v>
      </c>
      <c r="H32" s="109">
        <v>1</v>
      </c>
      <c r="I32" s="109">
        <v>0</v>
      </c>
      <c r="J32" s="109">
        <v>2</v>
      </c>
      <c r="K32" s="109">
        <v>3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80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08">
        <v>0</v>
      </c>
      <c r="D33" s="109">
        <v>32</v>
      </c>
      <c r="E33" s="109">
        <v>29</v>
      </c>
      <c r="F33" s="109">
        <v>2</v>
      </c>
      <c r="G33" s="109">
        <v>12</v>
      </c>
      <c r="H33" s="109">
        <v>3</v>
      </c>
      <c r="I33" s="109">
        <v>0</v>
      </c>
      <c r="J33" s="109">
        <v>2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80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08">
        <v>1</v>
      </c>
      <c r="D34" s="109">
        <v>40</v>
      </c>
      <c r="E34" s="109">
        <v>18</v>
      </c>
      <c r="F34" s="109">
        <v>0</v>
      </c>
      <c r="G34" s="109">
        <v>8</v>
      </c>
      <c r="H34" s="109">
        <v>0</v>
      </c>
      <c r="I34" s="109">
        <v>0</v>
      </c>
      <c r="J34" s="109">
        <v>0</v>
      </c>
      <c r="K34" s="109">
        <v>2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69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10">
        <v>1</v>
      </c>
      <c r="D35" s="111">
        <v>62</v>
      </c>
      <c r="E35" s="111">
        <v>18</v>
      </c>
      <c r="F35" s="111">
        <v>1</v>
      </c>
      <c r="G35" s="111">
        <v>11</v>
      </c>
      <c r="H35" s="111">
        <v>0</v>
      </c>
      <c r="I35" s="111">
        <v>0</v>
      </c>
      <c r="J35" s="111">
        <v>2</v>
      </c>
      <c r="K35" s="111">
        <v>1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96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08">
        <v>0</v>
      </c>
      <c r="D36" s="109">
        <v>74</v>
      </c>
      <c r="E36" s="109">
        <v>33</v>
      </c>
      <c r="F36" s="109">
        <v>0</v>
      </c>
      <c r="G36" s="109">
        <v>7</v>
      </c>
      <c r="H36" s="109">
        <v>0</v>
      </c>
      <c r="I36" s="109">
        <v>0</v>
      </c>
      <c r="J36" s="109">
        <v>2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1</v>
      </c>
      <c r="Q36" s="39">
        <f t="shared" si="1"/>
        <v>117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08">
        <v>1</v>
      </c>
      <c r="D37" s="109">
        <v>65</v>
      </c>
      <c r="E37" s="109">
        <v>44</v>
      </c>
      <c r="F37" s="109">
        <v>1</v>
      </c>
      <c r="G37" s="109">
        <v>13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124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08">
        <v>0</v>
      </c>
      <c r="D38" s="109">
        <v>73</v>
      </c>
      <c r="E38" s="109">
        <v>26</v>
      </c>
      <c r="F38" s="109">
        <v>3</v>
      </c>
      <c r="G38" s="109">
        <v>8</v>
      </c>
      <c r="H38" s="109">
        <v>0</v>
      </c>
      <c r="I38" s="109">
        <v>0</v>
      </c>
      <c r="J38" s="109">
        <v>1</v>
      </c>
      <c r="K38" s="109">
        <v>1</v>
      </c>
      <c r="L38" s="109">
        <v>0</v>
      </c>
      <c r="M38" s="109">
        <v>0</v>
      </c>
      <c r="N38" s="109">
        <v>0</v>
      </c>
      <c r="O38" s="109">
        <v>0</v>
      </c>
      <c r="P38" s="109">
        <v>3</v>
      </c>
      <c r="Q38" s="39">
        <f t="shared" si="1"/>
        <v>115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08">
        <v>0</v>
      </c>
      <c r="D39" s="109">
        <v>70</v>
      </c>
      <c r="E39" s="109">
        <v>42</v>
      </c>
      <c r="F39" s="109">
        <v>0</v>
      </c>
      <c r="G39" s="109">
        <v>16</v>
      </c>
      <c r="H39" s="109">
        <v>0</v>
      </c>
      <c r="I39" s="109">
        <v>0</v>
      </c>
      <c r="J39" s="109">
        <v>0</v>
      </c>
      <c r="K39" s="109">
        <v>2</v>
      </c>
      <c r="L39" s="109">
        <v>0</v>
      </c>
      <c r="M39" s="109">
        <v>0</v>
      </c>
      <c r="N39" s="109">
        <v>0</v>
      </c>
      <c r="O39" s="109">
        <v>0</v>
      </c>
      <c r="P39" s="109">
        <v>3</v>
      </c>
      <c r="Q39" s="39">
        <f t="shared" si="1"/>
        <v>133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08">
        <v>0</v>
      </c>
      <c r="D40" s="109">
        <v>59</v>
      </c>
      <c r="E40" s="109">
        <v>28</v>
      </c>
      <c r="F40" s="109">
        <v>0</v>
      </c>
      <c r="G40" s="109">
        <v>11</v>
      </c>
      <c r="H40" s="109">
        <v>0</v>
      </c>
      <c r="I40" s="109">
        <v>0</v>
      </c>
      <c r="J40" s="109">
        <v>1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99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10">
        <v>0</v>
      </c>
      <c r="D41" s="111">
        <v>40</v>
      </c>
      <c r="E41" s="111">
        <v>13</v>
      </c>
      <c r="F41" s="111">
        <v>0</v>
      </c>
      <c r="G41" s="111">
        <v>4</v>
      </c>
      <c r="H41" s="111">
        <v>0</v>
      </c>
      <c r="I41" s="111">
        <v>0</v>
      </c>
      <c r="J41" s="111">
        <v>1</v>
      </c>
      <c r="K41" s="111">
        <v>1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59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08">
        <v>0</v>
      </c>
      <c r="D42" s="109">
        <v>34</v>
      </c>
      <c r="E42" s="109">
        <v>8</v>
      </c>
      <c r="F42" s="109">
        <v>0</v>
      </c>
      <c r="G42" s="109">
        <v>3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45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08">
        <v>0</v>
      </c>
      <c r="D43" s="109">
        <v>25</v>
      </c>
      <c r="E43" s="109">
        <v>5</v>
      </c>
      <c r="F43" s="109">
        <v>0</v>
      </c>
      <c r="G43" s="109">
        <v>2</v>
      </c>
      <c r="H43" s="109">
        <v>0</v>
      </c>
      <c r="I43" s="109">
        <v>0</v>
      </c>
      <c r="J43" s="109">
        <v>1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33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08">
        <v>0</v>
      </c>
      <c r="D44" s="109">
        <v>11</v>
      </c>
      <c r="E44" s="109">
        <v>9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20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08">
        <v>0</v>
      </c>
      <c r="D45" s="109">
        <v>7</v>
      </c>
      <c r="E45" s="109">
        <v>5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12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08">
        <v>0</v>
      </c>
      <c r="D46" s="109">
        <v>3</v>
      </c>
      <c r="E46" s="109">
        <v>1</v>
      </c>
      <c r="F46" s="109">
        <v>0</v>
      </c>
      <c r="G46" s="109">
        <v>2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6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10">
        <v>0</v>
      </c>
      <c r="D47" s="111">
        <v>5</v>
      </c>
      <c r="E47" s="111">
        <v>1</v>
      </c>
      <c r="F47" s="111">
        <v>0</v>
      </c>
      <c r="G47" s="111">
        <v>2</v>
      </c>
      <c r="H47" s="111">
        <v>0</v>
      </c>
      <c r="I47" s="111">
        <v>0</v>
      </c>
      <c r="J47" s="111">
        <v>0</v>
      </c>
      <c r="K47" s="111">
        <v>1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9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08">
        <v>0</v>
      </c>
      <c r="D48" s="109">
        <v>5</v>
      </c>
      <c r="E48" s="109">
        <v>1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6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08">
        <v>0</v>
      </c>
      <c r="D49" s="109">
        <v>2</v>
      </c>
      <c r="E49" s="109">
        <v>2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4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08">
        <v>0</v>
      </c>
      <c r="D50" s="109">
        <v>5</v>
      </c>
      <c r="E50" s="109">
        <v>2</v>
      </c>
      <c r="F50" s="109">
        <v>1</v>
      </c>
      <c r="G50" s="109">
        <v>0</v>
      </c>
      <c r="H50" s="109">
        <v>0</v>
      </c>
      <c r="I50" s="109">
        <v>0</v>
      </c>
      <c r="J50" s="109">
        <v>1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9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08">
        <v>1</v>
      </c>
      <c r="D51" s="109">
        <v>18</v>
      </c>
      <c r="E51" s="109">
        <v>2</v>
      </c>
      <c r="F51" s="109">
        <v>1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22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08">
        <v>2</v>
      </c>
      <c r="D52" s="109">
        <v>46</v>
      </c>
      <c r="E52" s="109">
        <v>23</v>
      </c>
      <c r="F52" s="109">
        <v>0</v>
      </c>
      <c r="G52" s="109">
        <v>3</v>
      </c>
      <c r="H52" s="109">
        <v>0</v>
      </c>
      <c r="I52" s="109">
        <v>0</v>
      </c>
      <c r="J52" s="109">
        <v>0</v>
      </c>
      <c r="K52" s="109">
        <v>1</v>
      </c>
      <c r="L52" s="109">
        <v>0</v>
      </c>
      <c r="M52" s="109">
        <v>0</v>
      </c>
      <c r="N52" s="109">
        <v>0</v>
      </c>
      <c r="O52" s="109">
        <v>0</v>
      </c>
      <c r="P52" s="109">
        <v>4</v>
      </c>
      <c r="Q52" s="39">
        <f t="shared" si="1"/>
        <v>79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10">
        <v>0</v>
      </c>
      <c r="D53" s="111">
        <v>132</v>
      </c>
      <c r="E53" s="111">
        <v>55</v>
      </c>
      <c r="F53" s="111">
        <v>2</v>
      </c>
      <c r="G53" s="111">
        <v>11</v>
      </c>
      <c r="H53" s="111">
        <v>0</v>
      </c>
      <c r="I53" s="111">
        <v>0</v>
      </c>
      <c r="J53" s="111">
        <v>1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9</v>
      </c>
      <c r="Q53" s="39">
        <f t="shared" si="1"/>
        <v>210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08">
        <v>0</v>
      </c>
      <c r="D54" s="109">
        <v>61</v>
      </c>
      <c r="E54" s="109">
        <v>28</v>
      </c>
      <c r="F54" s="109">
        <v>1</v>
      </c>
      <c r="G54" s="109">
        <v>10</v>
      </c>
      <c r="H54" s="109">
        <v>1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3</v>
      </c>
      <c r="Q54" s="39">
        <f t="shared" si="1"/>
        <v>104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08">
        <v>0</v>
      </c>
      <c r="D55" s="109">
        <v>39</v>
      </c>
      <c r="E55" s="109">
        <v>31</v>
      </c>
      <c r="F55" s="109">
        <v>0</v>
      </c>
      <c r="G55" s="109">
        <v>8</v>
      </c>
      <c r="H55" s="109">
        <v>0</v>
      </c>
      <c r="I55" s="109">
        <v>0</v>
      </c>
      <c r="J55" s="109">
        <v>0</v>
      </c>
      <c r="K55" s="109">
        <v>1</v>
      </c>
      <c r="L55" s="109">
        <v>0</v>
      </c>
      <c r="M55" s="109">
        <v>0</v>
      </c>
      <c r="N55" s="109">
        <v>0</v>
      </c>
      <c r="O55" s="109">
        <v>0</v>
      </c>
      <c r="P55" s="109">
        <v>3</v>
      </c>
      <c r="Q55" s="39">
        <f t="shared" si="1"/>
        <v>82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08">
        <v>1</v>
      </c>
      <c r="D56" s="109">
        <v>35</v>
      </c>
      <c r="E56" s="109">
        <v>38</v>
      </c>
      <c r="F56" s="109">
        <v>0</v>
      </c>
      <c r="G56" s="109">
        <v>7</v>
      </c>
      <c r="H56" s="109">
        <v>1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82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08">
        <v>0</v>
      </c>
      <c r="D57" s="109">
        <v>49</v>
      </c>
      <c r="E57" s="109">
        <v>22</v>
      </c>
      <c r="F57" s="109">
        <v>2</v>
      </c>
      <c r="G57" s="109">
        <v>11</v>
      </c>
      <c r="H57" s="109">
        <v>0</v>
      </c>
      <c r="I57" s="109">
        <v>0</v>
      </c>
      <c r="J57" s="109">
        <v>1</v>
      </c>
      <c r="K57" s="109">
        <v>2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87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08">
        <v>1</v>
      </c>
      <c r="D58" s="109">
        <v>48</v>
      </c>
      <c r="E58" s="109">
        <v>35</v>
      </c>
      <c r="F58" s="109">
        <v>0</v>
      </c>
      <c r="G58" s="109">
        <v>7</v>
      </c>
      <c r="H58" s="109">
        <v>0</v>
      </c>
      <c r="I58" s="109">
        <v>0</v>
      </c>
      <c r="J58" s="109">
        <v>1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92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112">
        <v>0</v>
      </c>
      <c r="D59" s="113">
        <v>63</v>
      </c>
      <c r="E59" s="113">
        <v>22</v>
      </c>
      <c r="F59" s="113">
        <v>0</v>
      </c>
      <c r="G59" s="113">
        <v>10</v>
      </c>
      <c r="H59" s="113">
        <v>0</v>
      </c>
      <c r="I59" s="113">
        <v>0</v>
      </c>
      <c r="J59" s="113">
        <v>1</v>
      </c>
      <c r="K59" s="113">
        <v>1</v>
      </c>
      <c r="L59" s="113">
        <v>1</v>
      </c>
      <c r="M59" s="113">
        <v>0</v>
      </c>
      <c r="N59" s="113">
        <v>0</v>
      </c>
      <c r="O59" s="113">
        <v>0</v>
      </c>
      <c r="P59" s="113">
        <v>2</v>
      </c>
      <c r="Q59" s="55">
        <f t="shared" si="1"/>
        <v>100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12</v>
      </c>
      <c r="D61" s="57">
        <f t="shared" ref="D61:Q61" si="3">SUM(D12:D59)</f>
        <v>1963</v>
      </c>
      <c r="E61" s="57">
        <f t="shared" si="3"/>
        <v>896</v>
      </c>
      <c r="F61" s="57">
        <f t="shared" si="3"/>
        <v>28</v>
      </c>
      <c r="G61" s="57">
        <f t="shared" si="3"/>
        <v>247</v>
      </c>
      <c r="H61" s="57">
        <f t="shared" si="3"/>
        <v>10</v>
      </c>
      <c r="I61" s="57">
        <f t="shared" si="3"/>
        <v>1</v>
      </c>
      <c r="J61" s="57">
        <f t="shared" si="3"/>
        <v>23</v>
      </c>
      <c r="K61" s="57">
        <f t="shared" si="3"/>
        <v>23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34</v>
      </c>
      <c r="Q61" s="57">
        <f t="shared" si="3"/>
        <v>3238</v>
      </c>
    </row>
    <row r="62" spans="1:17" s="45" customFormat="1" ht="15" x14ac:dyDescent="0.25">
      <c r="A62" s="97" t="s">
        <v>6</v>
      </c>
      <c r="B62" s="98"/>
      <c r="C62" s="58">
        <f>C61/$Q$61</f>
        <v>3.7059913526868438E-3</v>
      </c>
      <c r="D62" s="58">
        <f t="shared" ref="D62:P62" si="4">D61/$Q$61</f>
        <v>0.60623841877702289</v>
      </c>
      <c r="E62" s="58">
        <f t="shared" si="4"/>
        <v>0.27671402100061765</v>
      </c>
      <c r="F62" s="58">
        <f t="shared" si="4"/>
        <v>8.6473131562693015E-3</v>
      </c>
      <c r="G62" s="58">
        <f t="shared" si="4"/>
        <v>7.6281655342804205E-2</v>
      </c>
      <c r="H62" s="58">
        <f t="shared" si="4"/>
        <v>3.0883261272390363E-3</v>
      </c>
      <c r="I62" s="58">
        <f t="shared" si="4"/>
        <v>3.0883261272390367E-4</v>
      </c>
      <c r="J62" s="58">
        <f t="shared" si="4"/>
        <v>7.1031500926497836E-3</v>
      </c>
      <c r="K62" s="58">
        <f t="shared" si="4"/>
        <v>7.1031500926497836E-3</v>
      </c>
      <c r="L62" s="58">
        <f t="shared" si="4"/>
        <v>3.0883261272390367E-4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1.0500308832612723E-2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6</v>
      </c>
      <c r="D64" s="57">
        <f t="shared" ref="D64:Q64" si="5">SUM(D12:D35)</f>
        <v>994</v>
      </c>
      <c r="E64" s="57">
        <f t="shared" si="5"/>
        <v>420</v>
      </c>
      <c r="F64" s="57">
        <f t="shared" si="5"/>
        <v>17</v>
      </c>
      <c r="G64" s="57">
        <f t="shared" si="5"/>
        <v>112</v>
      </c>
      <c r="H64" s="57">
        <f t="shared" si="5"/>
        <v>8</v>
      </c>
      <c r="I64" s="57">
        <f t="shared" si="5"/>
        <v>1</v>
      </c>
      <c r="J64" s="57">
        <f t="shared" si="5"/>
        <v>12</v>
      </c>
      <c r="K64" s="57">
        <f t="shared" si="5"/>
        <v>13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6</v>
      </c>
      <c r="Q64" s="57">
        <f t="shared" si="5"/>
        <v>1589</v>
      </c>
    </row>
    <row r="65" spans="1:17" s="45" customFormat="1" ht="15" x14ac:dyDescent="0.25">
      <c r="A65" s="97" t="s">
        <v>6</v>
      </c>
      <c r="B65" s="98"/>
      <c r="C65" s="58">
        <f>C64/$Q$64</f>
        <v>3.775959723096287E-3</v>
      </c>
      <c r="D65" s="58">
        <f t="shared" ref="D65:P65" si="6">D64/$Q$64</f>
        <v>0.62555066079295152</v>
      </c>
      <c r="E65" s="58">
        <f t="shared" si="6"/>
        <v>0.26431718061674009</v>
      </c>
      <c r="F65" s="58">
        <f t="shared" si="6"/>
        <v>1.0698552548772814E-2</v>
      </c>
      <c r="G65" s="58">
        <f t="shared" si="6"/>
        <v>7.0484581497797363E-2</v>
      </c>
      <c r="H65" s="58">
        <f t="shared" si="6"/>
        <v>5.034612964128383E-3</v>
      </c>
      <c r="I65" s="58">
        <f t="shared" si="6"/>
        <v>6.2932662051604787E-4</v>
      </c>
      <c r="J65" s="58">
        <f t="shared" si="6"/>
        <v>7.551919446192574E-3</v>
      </c>
      <c r="K65" s="58">
        <f t="shared" si="6"/>
        <v>8.1812460667086209E-3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3.775959723096287E-3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6</v>
      </c>
      <c r="D67" s="57">
        <f t="shared" ref="D67:Q67" si="7">SUM(D36:D59)</f>
        <v>969</v>
      </c>
      <c r="E67" s="57">
        <f t="shared" si="7"/>
        <v>476</v>
      </c>
      <c r="F67" s="57">
        <f t="shared" si="7"/>
        <v>11</v>
      </c>
      <c r="G67" s="57">
        <f t="shared" si="7"/>
        <v>135</v>
      </c>
      <c r="H67" s="57">
        <f t="shared" si="7"/>
        <v>2</v>
      </c>
      <c r="I67" s="57">
        <f t="shared" si="7"/>
        <v>0</v>
      </c>
      <c r="J67" s="57">
        <f t="shared" si="7"/>
        <v>11</v>
      </c>
      <c r="K67" s="57">
        <f t="shared" si="7"/>
        <v>10</v>
      </c>
      <c r="L67" s="57">
        <f t="shared" si="7"/>
        <v>1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28</v>
      </c>
      <c r="Q67" s="57">
        <f t="shared" si="7"/>
        <v>1649</v>
      </c>
    </row>
    <row r="68" spans="1:17" s="45" customFormat="1" ht="15" x14ac:dyDescent="0.25">
      <c r="A68" s="97" t="s">
        <v>6</v>
      </c>
      <c r="B68" s="98"/>
      <c r="C68" s="58">
        <f>C67/$Q$67</f>
        <v>3.6385688295936932E-3</v>
      </c>
      <c r="D68" s="58">
        <f t="shared" ref="D68:P68" si="8">D67/$Q$67</f>
        <v>0.58762886597938147</v>
      </c>
      <c r="E68" s="58">
        <f t="shared" si="8"/>
        <v>0.28865979381443296</v>
      </c>
      <c r="F68" s="58">
        <f t="shared" si="8"/>
        <v>6.6707095209217705E-3</v>
      </c>
      <c r="G68" s="58">
        <f t="shared" si="8"/>
        <v>8.1867798665858096E-2</v>
      </c>
      <c r="H68" s="58">
        <f t="shared" si="8"/>
        <v>1.2128562765312311E-3</v>
      </c>
      <c r="I68" s="58">
        <f t="shared" si="8"/>
        <v>0</v>
      </c>
      <c r="J68" s="58">
        <f t="shared" si="8"/>
        <v>6.6707095209217705E-3</v>
      </c>
      <c r="K68" s="58">
        <f t="shared" si="8"/>
        <v>6.0642813826561554E-3</v>
      </c>
      <c r="L68" s="58">
        <f t="shared" si="8"/>
        <v>6.0642813826561554E-4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1.6979987871437233E-2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6</v>
      </c>
      <c r="D70" s="57">
        <f t="shared" ref="D70:Q70" si="9">D61/2</f>
        <v>981.5</v>
      </c>
      <c r="E70" s="57">
        <f t="shared" si="9"/>
        <v>448</v>
      </c>
      <c r="F70" s="57">
        <f t="shared" si="9"/>
        <v>14</v>
      </c>
      <c r="G70" s="57">
        <f t="shared" si="9"/>
        <v>123.5</v>
      </c>
      <c r="H70" s="57">
        <f t="shared" si="9"/>
        <v>5</v>
      </c>
      <c r="I70" s="57">
        <f t="shared" si="9"/>
        <v>0.5</v>
      </c>
      <c r="J70" s="57">
        <f t="shared" si="9"/>
        <v>11.5</v>
      </c>
      <c r="K70" s="57">
        <f t="shared" si="9"/>
        <v>11.5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17</v>
      </c>
      <c r="Q70" s="57">
        <f t="shared" si="9"/>
        <v>1619</v>
      </c>
    </row>
    <row r="71" spans="1:17" s="45" customFormat="1" ht="15" x14ac:dyDescent="0.25">
      <c r="A71" s="97" t="s">
        <v>6</v>
      </c>
      <c r="B71" s="98"/>
      <c r="C71" s="58">
        <f>C70/$Q$70</f>
        <v>3.7059913526868438E-3</v>
      </c>
      <c r="D71" s="58">
        <f t="shared" ref="D71:P71" si="10">D70/$Q$70</f>
        <v>0.60623841877702289</v>
      </c>
      <c r="E71" s="58">
        <f t="shared" si="10"/>
        <v>0.27671402100061765</v>
      </c>
      <c r="F71" s="58">
        <f t="shared" si="10"/>
        <v>8.6473131562693015E-3</v>
      </c>
      <c r="G71" s="58">
        <f t="shared" si="10"/>
        <v>7.6281655342804205E-2</v>
      </c>
      <c r="H71" s="58">
        <f t="shared" si="10"/>
        <v>3.0883261272390363E-3</v>
      </c>
      <c r="I71" s="58">
        <f t="shared" si="10"/>
        <v>3.0883261272390367E-4</v>
      </c>
      <c r="J71" s="58">
        <f t="shared" si="10"/>
        <v>7.1031500926497836E-3</v>
      </c>
      <c r="K71" s="58">
        <f t="shared" si="10"/>
        <v>7.1031500926497836E-3</v>
      </c>
      <c r="L71" s="58">
        <f t="shared" si="10"/>
        <v>3.0883261272390367E-4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1.0500308832612723E-2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1052-2364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#728852T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138 (NC 138)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NB  (volume &amp; class)'!C12:E12)</f>
        <v>99</v>
      </c>
      <c r="F12" s="2">
        <f>SUM('48 Hours - NB  (volume &amp; class)'!F12:I12)</f>
        <v>7</v>
      </c>
      <c r="G12" s="2">
        <f>SUM('48 Hours - NB  (volume &amp; class)'!J12:L12)</f>
        <v>1</v>
      </c>
      <c r="H12" s="2">
        <f>SUM('48 Hours - NB  (volume &amp; class)'!M12:O12)</f>
        <v>0</v>
      </c>
      <c r="I12" s="2">
        <f>'48 Hours - NB  (volume &amp; class)'!P12</f>
        <v>2</v>
      </c>
      <c r="J12" s="54">
        <f>SUM(E12:I12)</f>
        <v>109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NB  (volume &amp; class)'!C13:E13)</f>
        <v>108</v>
      </c>
      <c r="F13" s="2">
        <f>SUM('48 Hours - NB  (volume &amp; class)'!F13:I13)</f>
        <v>8</v>
      </c>
      <c r="G13" s="2">
        <f>SUM('48 Hours - NB  (volume &amp; class)'!J13:L13)</f>
        <v>1</v>
      </c>
      <c r="H13" s="2">
        <f>SUM('48 Hours - NB  (volume &amp; class)'!M13:O13)</f>
        <v>0</v>
      </c>
      <c r="I13" s="2">
        <f>'48 Hours - NB  (volume &amp; class)'!P13</f>
        <v>1</v>
      </c>
      <c r="J13" s="54">
        <f t="shared" ref="J13:J59" si="1">SUM(E13:I13)</f>
        <v>118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NB  (volume &amp; class)'!C14:E14)</f>
        <v>97</v>
      </c>
      <c r="F14" s="2">
        <f>SUM('48 Hours - NB  (volume &amp; class)'!F14:I14)</f>
        <v>16</v>
      </c>
      <c r="G14" s="2">
        <f>SUM('48 Hours - NB  (volume &amp; class)'!J14:L14)</f>
        <v>1</v>
      </c>
      <c r="H14" s="2">
        <f>SUM('48 Hours - NB  (volume &amp; class)'!M14:O14)</f>
        <v>0</v>
      </c>
      <c r="I14" s="2">
        <f>'48 Hours - NB  (volume &amp; class)'!P14</f>
        <v>0</v>
      </c>
      <c r="J14" s="54">
        <f t="shared" si="1"/>
        <v>114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NB  (volume &amp; class)'!C15:E15)</f>
        <v>123</v>
      </c>
      <c r="F15" s="2">
        <f>SUM('48 Hours - NB  (volume &amp; class)'!F15:I15)</f>
        <v>15</v>
      </c>
      <c r="G15" s="2">
        <f>SUM('48 Hours - NB  (volume &amp; class)'!J15:L15)</f>
        <v>1</v>
      </c>
      <c r="H15" s="2">
        <f>SUM('48 Hours - NB  (volume &amp; class)'!M15:O15)</f>
        <v>0</v>
      </c>
      <c r="I15" s="2">
        <f>'48 Hours - NB  (volume &amp; class)'!P15</f>
        <v>0</v>
      </c>
      <c r="J15" s="54">
        <f t="shared" si="1"/>
        <v>139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NB  (volume &amp; class)'!C16:E16)</f>
        <v>79</v>
      </c>
      <c r="F16" s="2">
        <f>SUM('48 Hours - NB  (volume &amp; class)'!F16:I16)</f>
        <v>6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85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NB  (volume &amp; class)'!C17:E17)</f>
        <v>54</v>
      </c>
      <c r="F17" s="2">
        <f>SUM('48 Hours - NB  (volume &amp; class)'!F17:I17)</f>
        <v>1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1</v>
      </c>
      <c r="J17" s="54">
        <f t="shared" si="1"/>
        <v>56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NB  (volume &amp; class)'!C18:E18)</f>
        <v>40</v>
      </c>
      <c r="F18" s="2">
        <f>SUM('48 Hours - NB  (volume &amp; class)'!F18:I18)</f>
        <v>1</v>
      </c>
      <c r="G18" s="2">
        <f>SUM('48 Hours - NB  (volume &amp; class)'!J18:L18)</f>
        <v>3</v>
      </c>
      <c r="H18" s="2">
        <f>SUM('48 Hours - NB  (volume &amp; class)'!M18:O18)</f>
        <v>0</v>
      </c>
      <c r="I18" s="2">
        <f>'48 Hours - NB  (volume &amp; class)'!P18</f>
        <v>0</v>
      </c>
      <c r="J18" s="54">
        <f t="shared" si="1"/>
        <v>44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NB  (volume &amp; class)'!C19:E19)</f>
        <v>19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54">
        <f t="shared" si="1"/>
        <v>19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NB  (volume &amp; class)'!C20:E20)</f>
        <v>25</v>
      </c>
      <c r="F20" s="2">
        <f>SUM('48 Hours - NB  (volume &amp; class)'!F20:I20)</f>
        <v>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26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NB  (volume &amp; class)'!C21:E21)</f>
        <v>9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10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NB  (volume &amp; class)'!C22:E22)</f>
        <v>1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2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NB  (volume &amp; class)'!C23:E23)</f>
        <v>4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4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NB  (volume &amp; class)'!C24:E24)</f>
        <v>6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54">
        <f t="shared" si="1"/>
        <v>7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NB  (volume &amp; class)'!C25:E25)</f>
        <v>4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5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NB  (volume &amp; class)'!C26:E26)</f>
        <v>3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4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NB  (volume &amp; class)'!C27:E27)</f>
        <v>32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32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NB  (volume &amp; class)'!C28:E28)</f>
        <v>93</v>
      </c>
      <c r="F28" s="2">
        <f>SUM('48 Hours - NB  (volume &amp; class)'!F28:I28)</f>
        <v>6</v>
      </c>
      <c r="G28" s="2">
        <f>SUM('48 Hours - NB  (volume &amp; class)'!J28:L28)</f>
        <v>2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101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NB  (volume &amp; class)'!C29:E29)</f>
        <v>185</v>
      </c>
      <c r="F29" s="2">
        <f>SUM('48 Hours - NB  (volume &amp; class)'!F29:I29)</f>
        <v>15</v>
      </c>
      <c r="G29" s="2">
        <f>SUM('48 Hours - NB  (volume &amp; class)'!J29:L29)</f>
        <v>1</v>
      </c>
      <c r="H29" s="2">
        <f>SUM('48 Hours - NB  (volume &amp; class)'!M29:O29)</f>
        <v>0</v>
      </c>
      <c r="I29" s="2">
        <f>'48 Hours - NB  (volume &amp; class)'!P29</f>
        <v>1</v>
      </c>
      <c r="J29" s="54">
        <f t="shared" si="1"/>
        <v>202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NB  (volume &amp; class)'!C30:E30)</f>
        <v>91</v>
      </c>
      <c r="F30" s="2">
        <f>SUM('48 Hours - NB  (volume &amp; class)'!F30:I30)</f>
        <v>11</v>
      </c>
      <c r="G30" s="2">
        <f>SUM('48 Hours - NB  (volume &amp; class)'!J30:L30)</f>
        <v>2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104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NB  (volume &amp; class)'!C31:E31)</f>
        <v>78</v>
      </c>
      <c r="F31" s="2">
        <f>SUM('48 Hours - NB  (volume &amp; class)'!F31:I31)</f>
        <v>3</v>
      </c>
      <c r="G31" s="2">
        <f>SUM('48 Hours - NB  (volume &amp; class)'!J31:L31)</f>
        <v>1</v>
      </c>
      <c r="H31" s="2">
        <f>SUM('48 Hours - NB  (volume &amp; class)'!M31:O31)</f>
        <v>0</v>
      </c>
      <c r="I31" s="2">
        <f>'48 Hours - NB  (volume &amp; class)'!P31</f>
        <v>1</v>
      </c>
      <c r="J31" s="54">
        <f t="shared" si="1"/>
        <v>83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NB  (volume &amp; class)'!C32:E32)</f>
        <v>69</v>
      </c>
      <c r="F32" s="2">
        <f>SUM('48 Hours - NB  (volume &amp; class)'!F32:I32)</f>
        <v>6</v>
      </c>
      <c r="G32" s="2">
        <f>SUM('48 Hours - NB  (volume &amp; class)'!J32:L32)</f>
        <v>5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80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NB  (volume &amp; class)'!C33:E33)</f>
        <v>61</v>
      </c>
      <c r="F33" s="2">
        <f>SUM('48 Hours - NB  (volume &amp; class)'!F33:I33)</f>
        <v>17</v>
      </c>
      <c r="G33" s="2">
        <f>SUM('48 Hours - NB  (volume &amp; class)'!J33:L33)</f>
        <v>2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80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NB  (volume &amp; class)'!C34:E34)</f>
        <v>59</v>
      </c>
      <c r="F34" s="2">
        <f>SUM('48 Hours - NB  (volume &amp; class)'!F34:I34)</f>
        <v>8</v>
      </c>
      <c r="G34" s="2">
        <f>SUM('48 Hours - NB  (volume &amp; class)'!J34:L34)</f>
        <v>2</v>
      </c>
      <c r="H34" s="2">
        <f>SUM('48 Hours - NB  (volume &amp; class)'!M34:O34)</f>
        <v>0</v>
      </c>
      <c r="I34" s="2">
        <f>'48 Hours - NB  (volume &amp; class)'!P34</f>
        <v>0</v>
      </c>
      <c r="J34" s="54">
        <f t="shared" si="1"/>
        <v>69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NB  (volume &amp; class)'!C35:E35)</f>
        <v>81</v>
      </c>
      <c r="F35" s="2">
        <f>SUM('48 Hours - NB  (volume &amp; class)'!F35:I35)</f>
        <v>12</v>
      </c>
      <c r="G35" s="2">
        <f>SUM('48 Hours - NB  (volume &amp; class)'!J35:L35)</f>
        <v>3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96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NB  (volume &amp; class)'!C36:E36)</f>
        <v>107</v>
      </c>
      <c r="F36" s="2">
        <f>SUM('48 Hours - NB  (volume &amp; class)'!F36:I36)</f>
        <v>7</v>
      </c>
      <c r="G36" s="2">
        <f>SUM('48 Hours - NB  (volume &amp; class)'!J36:L36)</f>
        <v>2</v>
      </c>
      <c r="H36" s="2">
        <f>SUM('48 Hours - NB  (volume &amp; class)'!M36:O36)</f>
        <v>0</v>
      </c>
      <c r="I36" s="2">
        <f>'48 Hours - NB  (volume &amp; class)'!P36</f>
        <v>1</v>
      </c>
      <c r="J36" s="54">
        <f t="shared" si="1"/>
        <v>117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NB  (volume &amp; class)'!C37:E37)</f>
        <v>110</v>
      </c>
      <c r="F37" s="2">
        <f>SUM('48 Hours - NB  (volume &amp; class)'!F37:I37)</f>
        <v>14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54">
        <f t="shared" si="1"/>
        <v>124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NB  (volume &amp; class)'!C38:E38)</f>
        <v>99</v>
      </c>
      <c r="F38" s="2">
        <f>SUM('48 Hours - NB  (volume &amp; class)'!F38:I38)</f>
        <v>11</v>
      </c>
      <c r="G38" s="2">
        <f>SUM('48 Hours - NB  (volume &amp; class)'!J38:L38)</f>
        <v>2</v>
      </c>
      <c r="H38" s="2">
        <f>SUM('48 Hours - NB  (volume &amp; class)'!M38:O38)</f>
        <v>0</v>
      </c>
      <c r="I38" s="2">
        <f>'48 Hours - NB  (volume &amp; class)'!P38</f>
        <v>3</v>
      </c>
      <c r="J38" s="54">
        <f t="shared" si="1"/>
        <v>115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NB  (volume &amp; class)'!C39:E39)</f>
        <v>112</v>
      </c>
      <c r="F39" s="2">
        <f>SUM('48 Hours - NB  (volume &amp; class)'!F39:I39)</f>
        <v>16</v>
      </c>
      <c r="G39" s="2">
        <f>SUM('48 Hours - NB  (volume &amp; class)'!J39:L39)</f>
        <v>2</v>
      </c>
      <c r="H39" s="2">
        <f>SUM('48 Hours - NB  (volume &amp; class)'!M39:O39)</f>
        <v>0</v>
      </c>
      <c r="I39" s="2">
        <f>'48 Hours - NB  (volume &amp; class)'!P39</f>
        <v>3</v>
      </c>
      <c r="J39" s="54">
        <f t="shared" si="1"/>
        <v>133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NB  (volume &amp; class)'!C40:E40)</f>
        <v>87</v>
      </c>
      <c r="F40" s="2">
        <f>SUM('48 Hours - NB  (volume &amp; class)'!F40:I40)</f>
        <v>11</v>
      </c>
      <c r="G40" s="2">
        <f>SUM('48 Hours - NB  (volume &amp; class)'!J40:L40)</f>
        <v>1</v>
      </c>
      <c r="H40" s="2">
        <f>SUM('48 Hours - NB  (volume &amp; class)'!M40:O40)</f>
        <v>0</v>
      </c>
      <c r="I40" s="2">
        <f>'48 Hours - NB  (volume &amp; class)'!P40</f>
        <v>0</v>
      </c>
      <c r="J40" s="54">
        <f t="shared" si="1"/>
        <v>99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NB  (volume &amp; class)'!C41:E41)</f>
        <v>53</v>
      </c>
      <c r="F41" s="2">
        <f>SUM('48 Hours - NB  (volume &amp; class)'!F41:I41)</f>
        <v>4</v>
      </c>
      <c r="G41" s="2">
        <f>SUM('48 Hours - NB  (volume &amp; class)'!J41:L41)</f>
        <v>2</v>
      </c>
      <c r="H41" s="2">
        <f>SUM('48 Hours - NB  (volume &amp; class)'!M41:O41)</f>
        <v>0</v>
      </c>
      <c r="I41" s="2">
        <f>'48 Hours - NB  (volume &amp; class)'!P41</f>
        <v>0</v>
      </c>
      <c r="J41" s="54">
        <f t="shared" si="1"/>
        <v>59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NB  (volume &amp; class)'!C42:E42)</f>
        <v>42</v>
      </c>
      <c r="F42" s="2">
        <f>SUM('48 Hours - NB  (volume &amp; class)'!F42:I42)</f>
        <v>3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54">
        <f t="shared" si="1"/>
        <v>45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NB  (volume &amp; class)'!C43:E43)</f>
        <v>30</v>
      </c>
      <c r="F43" s="2">
        <f>SUM('48 Hours - NB  (volume &amp; class)'!F43:I43)</f>
        <v>2</v>
      </c>
      <c r="G43" s="2">
        <f>SUM('48 Hours - NB  (volume &amp; class)'!J43:L43)</f>
        <v>1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33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NB  (volume &amp; class)'!C44:E44)</f>
        <v>20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20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NB  (volume &amp; class)'!C45:E45)</f>
        <v>12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12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NB  (volume &amp; class)'!C46:E46)</f>
        <v>4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6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NB  (volume &amp; class)'!C47:E47)</f>
        <v>6</v>
      </c>
      <c r="F47" s="2">
        <f>SUM('48 Hours - NB  (volume &amp; class)'!F47:I47)</f>
        <v>2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54">
        <f t="shared" si="1"/>
        <v>9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NB  (volume &amp; class)'!C48:E48)</f>
        <v>6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6</v>
      </c>
    </row>
    <row r="49" spans="1:19" x14ac:dyDescent="0.2">
      <c r="C49" s="37">
        <f t="shared" si="0"/>
        <v>43518.124997533334</v>
      </c>
      <c r="D49" s="38">
        <f t="shared" si="2"/>
        <v>2.1249975333333362</v>
      </c>
      <c r="E49" s="1">
        <f>SUM('48 Hours - NB  (volume &amp; class)'!C49:E49)</f>
        <v>4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4</v>
      </c>
    </row>
    <row r="50" spans="1:19" x14ac:dyDescent="0.2">
      <c r="C50" s="37">
        <f t="shared" si="0"/>
        <v>43518.166664133336</v>
      </c>
      <c r="D50" s="38">
        <f t="shared" si="2"/>
        <v>2.1666641333333363</v>
      </c>
      <c r="E50" s="1">
        <f>SUM('48 Hours - NB  (volume &amp; class)'!C50:E50)</f>
        <v>7</v>
      </c>
      <c r="F50" s="2">
        <f>SUM('48 Hours - NB  (volume &amp; class)'!F50:I50)</f>
        <v>1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9</v>
      </c>
    </row>
    <row r="51" spans="1:19" x14ac:dyDescent="0.2">
      <c r="C51" s="37">
        <f t="shared" si="0"/>
        <v>43518.208330733331</v>
      </c>
      <c r="D51" s="38">
        <f t="shared" si="2"/>
        <v>2.2083307333333364</v>
      </c>
      <c r="E51" s="1">
        <f>SUM('48 Hours - NB  (volume &amp; class)'!C51:E51)</f>
        <v>21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22</v>
      </c>
    </row>
    <row r="52" spans="1:19" x14ac:dyDescent="0.2">
      <c r="C52" s="37">
        <f t="shared" si="0"/>
        <v>43518.249997333332</v>
      </c>
      <c r="D52" s="38">
        <f t="shared" si="2"/>
        <v>2.2499973333333365</v>
      </c>
      <c r="E52" s="1">
        <f>SUM('48 Hours - NB  (volume &amp; class)'!C52:E52)</f>
        <v>71</v>
      </c>
      <c r="F52" s="2">
        <f>SUM('48 Hours - NB  (volume &amp; class)'!F52:I52)</f>
        <v>3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4</v>
      </c>
      <c r="J52" s="54">
        <f t="shared" si="1"/>
        <v>79</v>
      </c>
    </row>
    <row r="53" spans="1:19" x14ac:dyDescent="0.2">
      <c r="C53" s="37">
        <f t="shared" si="0"/>
        <v>43518.291663933334</v>
      </c>
      <c r="D53" s="38">
        <f t="shared" si="2"/>
        <v>2.2916639333333366</v>
      </c>
      <c r="E53" s="1">
        <f>SUM('48 Hours - NB  (volume &amp; class)'!C53:E53)</f>
        <v>187</v>
      </c>
      <c r="F53" s="2">
        <f>SUM('48 Hours - NB  (volume &amp; class)'!F53:I53)</f>
        <v>13</v>
      </c>
      <c r="G53" s="2">
        <f>SUM('48 Hours - NB  (volume &amp; class)'!J53:L53)</f>
        <v>1</v>
      </c>
      <c r="H53" s="2">
        <f>SUM('48 Hours - NB  (volume &amp; class)'!M53:O53)</f>
        <v>0</v>
      </c>
      <c r="I53" s="2">
        <f>'48 Hours - NB  (volume &amp; class)'!P53</f>
        <v>9</v>
      </c>
      <c r="J53" s="54">
        <f t="shared" si="1"/>
        <v>210</v>
      </c>
    </row>
    <row r="54" spans="1:19" x14ac:dyDescent="0.2">
      <c r="C54" s="37">
        <f t="shared" si="0"/>
        <v>43518.333330533336</v>
      </c>
      <c r="D54" s="38">
        <f t="shared" si="2"/>
        <v>2.3333305333333367</v>
      </c>
      <c r="E54" s="1">
        <f>SUM('48 Hours - NB  (volume &amp; class)'!C54:E54)</f>
        <v>89</v>
      </c>
      <c r="F54" s="2">
        <f>SUM('48 Hours - NB  (volume &amp; class)'!F54:I54)</f>
        <v>12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3</v>
      </c>
      <c r="J54" s="54">
        <f t="shared" si="1"/>
        <v>104</v>
      </c>
    </row>
    <row r="55" spans="1:19" x14ac:dyDescent="0.2">
      <c r="C55" s="37">
        <f t="shared" si="0"/>
        <v>43518.374997133331</v>
      </c>
      <c r="D55" s="38">
        <f t="shared" si="2"/>
        <v>2.3749971333333368</v>
      </c>
      <c r="E55" s="1">
        <f>SUM('48 Hours - NB  (volume &amp; class)'!C55:E55)</f>
        <v>70</v>
      </c>
      <c r="F55" s="2">
        <f>SUM('48 Hours - NB  (volume &amp; class)'!F55:I55)</f>
        <v>8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3</v>
      </c>
      <c r="J55" s="54">
        <f t="shared" si="1"/>
        <v>82</v>
      </c>
    </row>
    <row r="56" spans="1:19" x14ac:dyDescent="0.2">
      <c r="C56" s="37">
        <f t="shared" si="0"/>
        <v>43518.416663733333</v>
      </c>
      <c r="D56" s="38">
        <f t="shared" si="2"/>
        <v>2.4166637333333369</v>
      </c>
      <c r="E56" s="1">
        <f>SUM('48 Hours - NB  (volume &amp; class)'!C56:E56)</f>
        <v>74</v>
      </c>
      <c r="F56" s="2">
        <f>SUM('48 Hours - NB  (volume &amp; class)'!F56:I56)</f>
        <v>8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54">
        <f t="shared" si="1"/>
        <v>82</v>
      </c>
    </row>
    <row r="57" spans="1:19" x14ac:dyDescent="0.2">
      <c r="C57" s="37">
        <f t="shared" si="0"/>
        <v>43518.458330333335</v>
      </c>
      <c r="D57" s="38">
        <f t="shared" si="2"/>
        <v>2.4583303333333371</v>
      </c>
      <c r="E57" s="1">
        <f>SUM('48 Hours - NB  (volume &amp; class)'!C57:E57)</f>
        <v>71</v>
      </c>
      <c r="F57" s="2">
        <f>SUM('48 Hours - NB  (volume &amp; class)'!F57:I57)</f>
        <v>13</v>
      </c>
      <c r="G57" s="2">
        <f>SUM('48 Hours - NB  (volume &amp; class)'!J57:L57)</f>
        <v>3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87</v>
      </c>
    </row>
    <row r="58" spans="1:19" x14ac:dyDescent="0.2">
      <c r="C58" s="37">
        <f t="shared" si="0"/>
        <v>43518.499996933337</v>
      </c>
      <c r="D58" s="38">
        <f t="shared" si="2"/>
        <v>2.4999969333333372</v>
      </c>
      <c r="E58" s="1">
        <f>SUM('48 Hours - NB  (volume &amp; class)'!C58:E58)</f>
        <v>84</v>
      </c>
      <c r="F58" s="2">
        <f>SUM('48 Hours - NB  (volume &amp; class)'!F58:I58)</f>
        <v>7</v>
      </c>
      <c r="G58" s="2">
        <f>SUM('48 Hours - NB  (volume &amp; class)'!J58:L58)</f>
        <v>1</v>
      </c>
      <c r="H58" s="2">
        <f>SUM('48 Hours - NB  (volume &amp; class)'!M58:O58)</f>
        <v>0</v>
      </c>
      <c r="I58" s="2">
        <f>'48 Hours - NB  (volume &amp; class)'!P58</f>
        <v>0</v>
      </c>
      <c r="J58" s="54">
        <f t="shared" si="1"/>
        <v>92</v>
      </c>
    </row>
    <row r="59" spans="1:19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NB  (volume &amp; class)'!C59:E59)</f>
        <v>85</v>
      </c>
      <c r="F59" s="4">
        <f>SUM('48 Hours - NB  (volume &amp; class)'!F59:I59)</f>
        <v>10</v>
      </c>
      <c r="G59" s="4">
        <f>SUM('48 Hours - NB  (volume &amp; class)'!J59:L59)</f>
        <v>3</v>
      </c>
      <c r="H59" s="4">
        <f>SUM('48 Hours - NB  (volume &amp; class)'!M59:O59)</f>
        <v>0</v>
      </c>
      <c r="I59" s="4">
        <f>'48 Hours - NB  (volume &amp; class)'!P59</f>
        <v>2</v>
      </c>
      <c r="J59" s="55">
        <f t="shared" si="1"/>
        <v>100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2871</v>
      </c>
      <c r="F61" s="57">
        <f t="shared" ref="F61:J61" si="3">SUM(F12:F59)</f>
        <v>286</v>
      </c>
      <c r="G61" s="57">
        <f t="shared" si="3"/>
        <v>47</v>
      </c>
      <c r="H61" s="57">
        <f t="shared" si="3"/>
        <v>0</v>
      </c>
      <c r="I61" s="57">
        <f t="shared" si="3"/>
        <v>34</v>
      </c>
      <c r="J61" s="57">
        <f t="shared" si="3"/>
        <v>3238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0.88665843113032738</v>
      </c>
      <c r="F62" s="58">
        <f t="shared" ref="F62:I62" si="4">F61/$J$61</f>
        <v>8.8326127239036448E-2</v>
      </c>
      <c r="G62" s="58">
        <f t="shared" si="4"/>
        <v>1.4515132798023472E-2</v>
      </c>
      <c r="H62" s="58">
        <f t="shared" si="4"/>
        <v>0</v>
      </c>
      <c r="I62" s="58">
        <f t="shared" si="4"/>
        <v>1.0500308832612723E-2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1420</v>
      </c>
      <c r="F64" s="57">
        <f t="shared" ref="F64:I64" si="5">SUM(F12:F35)</f>
        <v>138</v>
      </c>
      <c r="G64" s="57">
        <f t="shared" si="5"/>
        <v>25</v>
      </c>
      <c r="H64" s="57">
        <f t="shared" si="5"/>
        <v>0</v>
      </c>
      <c r="I64" s="57">
        <f t="shared" si="5"/>
        <v>6</v>
      </c>
      <c r="J64" s="57">
        <f>SUM(J12:J35)</f>
        <v>1589</v>
      </c>
    </row>
    <row r="65" spans="3:10" s="45" customFormat="1" ht="15" x14ac:dyDescent="0.25">
      <c r="C65" s="97" t="s">
        <v>6</v>
      </c>
      <c r="D65" s="98"/>
      <c r="E65" s="58">
        <f>E64/$J$64</f>
        <v>0.89364380113278796</v>
      </c>
      <c r="F65" s="58">
        <f t="shared" ref="F65:I65" si="6">F64/$J$64</f>
        <v>8.6847073631214605E-2</v>
      </c>
      <c r="G65" s="58">
        <f t="shared" si="6"/>
        <v>1.5733165512901194E-2</v>
      </c>
      <c r="H65" s="58">
        <f t="shared" si="6"/>
        <v>0</v>
      </c>
      <c r="I65" s="58">
        <f t="shared" si="6"/>
        <v>3.775959723096287E-3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1451</v>
      </c>
      <c r="F67" s="57">
        <f t="shared" ref="F67:J67" si="7">SUM(F36:F59)</f>
        <v>148</v>
      </c>
      <c r="G67" s="57">
        <f t="shared" si="7"/>
        <v>22</v>
      </c>
      <c r="H67" s="57">
        <f t="shared" si="7"/>
        <v>0</v>
      </c>
      <c r="I67" s="57">
        <f t="shared" si="7"/>
        <v>28</v>
      </c>
      <c r="J67" s="57">
        <f t="shared" si="7"/>
        <v>1649</v>
      </c>
    </row>
    <row r="68" spans="3:10" s="45" customFormat="1" ht="15" x14ac:dyDescent="0.25">
      <c r="C68" s="97" t="s">
        <v>6</v>
      </c>
      <c r="D68" s="98"/>
      <c r="E68" s="58">
        <f>E67/$J$67</f>
        <v>0.87992722862340811</v>
      </c>
      <c r="F68" s="58">
        <f t="shared" ref="F68:I68" si="8">F67/$J$67</f>
        <v>8.9751364463311098E-2</v>
      </c>
      <c r="G68" s="58">
        <f t="shared" si="8"/>
        <v>1.3341419041843541E-2</v>
      </c>
      <c r="H68" s="58">
        <f t="shared" si="8"/>
        <v>0</v>
      </c>
      <c r="I68" s="58">
        <f t="shared" si="8"/>
        <v>1.6979987871437233E-2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1435.5</v>
      </c>
      <c r="F70" s="57">
        <f t="shared" ref="F70:J70" si="9">F61/2</f>
        <v>143</v>
      </c>
      <c r="G70" s="57">
        <f t="shared" si="9"/>
        <v>23.5</v>
      </c>
      <c r="H70" s="57">
        <f t="shared" si="9"/>
        <v>0</v>
      </c>
      <c r="I70" s="57">
        <f t="shared" si="9"/>
        <v>17</v>
      </c>
      <c r="J70" s="57">
        <f t="shared" si="9"/>
        <v>1619</v>
      </c>
    </row>
    <row r="71" spans="3:10" s="45" customFormat="1" ht="15" x14ac:dyDescent="0.25">
      <c r="C71" s="97" t="s">
        <v>6</v>
      </c>
      <c r="D71" s="98"/>
      <c r="E71" s="58">
        <f>E70/$J$70</f>
        <v>0.88665843113032738</v>
      </c>
      <c r="F71" s="58">
        <f t="shared" ref="F71:I71" si="10">F70/$J$70</f>
        <v>8.8326127239036448E-2</v>
      </c>
      <c r="G71" s="58">
        <f t="shared" si="10"/>
        <v>1.4515132798023472E-2</v>
      </c>
      <c r="H71" s="58">
        <f t="shared" si="10"/>
        <v>0</v>
      </c>
      <c r="I71" s="58">
        <f t="shared" si="10"/>
        <v>1.0500308832612723E-2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1052-2364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#728852T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138 (NC 138)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>
        <f>'48 Hours (speed)'!H1</f>
        <v>35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08">
        <v>0</v>
      </c>
      <c r="D12" s="109">
        <v>61</v>
      </c>
      <c r="E12" s="109">
        <v>20</v>
      </c>
      <c r="F12" s="109">
        <v>3</v>
      </c>
      <c r="G12" s="109">
        <v>7</v>
      </c>
      <c r="H12" s="109">
        <v>1</v>
      </c>
      <c r="I12" s="109">
        <v>1</v>
      </c>
      <c r="J12" s="109">
        <v>0</v>
      </c>
      <c r="K12" s="109">
        <v>1</v>
      </c>
      <c r="L12" s="109">
        <v>0</v>
      </c>
      <c r="M12" s="109">
        <v>0</v>
      </c>
      <c r="N12" s="109">
        <v>0</v>
      </c>
      <c r="O12" s="109">
        <v>0</v>
      </c>
      <c r="P12" s="109">
        <v>1</v>
      </c>
      <c r="Q12" s="39">
        <f>SUM(C12:P12)</f>
        <v>95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08">
        <v>0</v>
      </c>
      <c r="D13" s="109">
        <v>82</v>
      </c>
      <c r="E13" s="109">
        <v>38</v>
      </c>
      <c r="F13" s="109">
        <v>3</v>
      </c>
      <c r="G13" s="109">
        <v>8</v>
      </c>
      <c r="H13" s="109">
        <v>0</v>
      </c>
      <c r="I13" s="109">
        <v>0</v>
      </c>
      <c r="J13" s="109">
        <v>3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4</v>
      </c>
      <c r="Q13" s="39">
        <f t="shared" ref="Q13:Q59" si="1">SUM(C13:P13)</f>
        <v>138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08">
        <v>0</v>
      </c>
      <c r="D14" s="109">
        <v>81</v>
      </c>
      <c r="E14" s="109">
        <v>37</v>
      </c>
      <c r="F14" s="109">
        <v>3</v>
      </c>
      <c r="G14" s="109">
        <v>5</v>
      </c>
      <c r="H14" s="109">
        <v>1</v>
      </c>
      <c r="I14" s="109">
        <v>0</v>
      </c>
      <c r="J14" s="109">
        <v>2</v>
      </c>
      <c r="K14" s="109">
        <v>1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130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08">
        <v>2</v>
      </c>
      <c r="D15" s="109">
        <v>96</v>
      </c>
      <c r="E15" s="109">
        <v>29</v>
      </c>
      <c r="F15" s="109">
        <v>1</v>
      </c>
      <c r="G15" s="109">
        <v>9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2</v>
      </c>
      <c r="Q15" s="39">
        <f t="shared" si="1"/>
        <v>139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08">
        <v>0</v>
      </c>
      <c r="D16" s="109">
        <v>61</v>
      </c>
      <c r="E16" s="109">
        <v>15</v>
      </c>
      <c r="F16" s="109">
        <v>0</v>
      </c>
      <c r="G16" s="109">
        <v>9</v>
      </c>
      <c r="H16" s="109">
        <v>0</v>
      </c>
      <c r="I16" s="109">
        <v>0</v>
      </c>
      <c r="J16" s="109">
        <v>1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86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08">
        <v>0</v>
      </c>
      <c r="D17" s="109">
        <v>50</v>
      </c>
      <c r="E17" s="109">
        <v>16</v>
      </c>
      <c r="F17" s="109">
        <v>0</v>
      </c>
      <c r="G17" s="109">
        <v>5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71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08">
        <v>0</v>
      </c>
      <c r="D18" s="109">
        <v>37</v>
      </c>
      <c r="E18" s="109">
        <v>12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49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08">
        <v>0</v>
      </c>
      <c r="D19" s="109">
        <v>14</v>
      </c>
      <c r="E19" s="109">
        <v>5</v>
      </c>
      <c r="F19" s="109">
        <v>0</v>
      </c>
      <c r="G19" s="109">
        <v>1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20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08">
        <v>0</v>
      </c>
      <c r="D20" s="109">
        <v>15</v>
      </c>
      <c r="E20" s="109">
        <v>4</v>
      </c>
      <c r="F20" s="109">
        <v>0</v>
      </c>
      <c r="G20" s="109">
        <v>1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20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08">
        <v>1</v>
      </c>
      <c r="D21" s="109">
        <v>18</v>
      </c>
      <c r="E21" s="109">
        <v>3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22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08">
        <v>0</v>
      </c>
      <c r="D22" s="109">
        <v>7</v>
      </c>
      <c r="E22" s="109">
        <v>1</v>
      </c>
      <c r="F22" s="109">
        <v>0</v>
      </c>
      <c r="G22" s="109">
        <v>1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9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08">
        <v>0</v>
      </c>
      <c r="D23" s="109">
        <v>2</v>
      </c>
      <c r="E23" s="109">
        <v>0</v>
      </c>
      <c r="F23" s="109">
        <v>0</v>
      </c>
      <c r="G23" s="109">
        <v>1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3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08">
        <v>0</v>
      </c>
      <c r="D24" s="109">
        <v>3</v>
      </c>
      <c r="E24" s="109">
        <v>1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4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08">
        <v>0</v>
      </c>
      <c r="D25" s="109">
        <v>2</v>
      </c>
      <c r="E25" s="109">
        <v>1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3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08">
        <v>0</v>
      </c>
      <c r="D26" s="109">
        <v>12</v>
      </c>
      <c r="E26" s="109">
        <v>1</v>
      </c>
      <c r="F26" s="109">
        <v>0</v>
      </c>
      <c r="G26" s="109">
        <v>1</v>
      </c>
      <c r="H26" s="109">
        <v>0</v>
      </c>
      <c r="I26" s="109">
        <v>0</v>
      </c>
      <c r="J26" s="109">
        <v>0</v>
      </c>
      <c r="K26" s="109">
        <v>1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15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08">
        <v>0</v>
      </c>
      <c r="D27" s="109">
        <v>22</v>
      </c>
      <c r="E27" s="109">
        <v>13</v>
      </c>
      <c r="F27" s="109">
        <v>0</v>
      </c>
      <c r="G27" s="109">
        <v>3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38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08">
        <v>1</v>
      </c>
      <c r="D28" s="109">
        <v>51</v>
      </c>
      <c r="E28" s="109">
        <v>25</v>
      </c>
      <c r="F28" s="109">
        <v>3</v>
      </c>
      <c r="G28" s="109">
        <v>11</v>
      </c>
      <c r="H28" s="109">
        <v>1</v>
      </c>
      <c r="I28" s="109">
        <v>0</v>
      </c>
      <c r="J28" s="109">
        <v>1</v>
      </c>
      <c r="K28" s="109">
        <v>1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94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08">
        <v>0</v>
      </c>
      <c r="D29" s="109">
        <v>88</v>
      </c>
      <c r="E29" s="109">
        <v>35</v>
      </c>
      <c r="F29" s="109">
        <v>3</v>
      </c>
      <c r="G29" s="109">
        <v>11</v>
      </c>
      <c r="H29" s="109">
        <v>1</v>
      </c>
      <c r="I29" s="109">
        <v>0</v>
      </c>
      <c r="J29" s="109">
        <v>0</v>
      </c>
      <c r="K29" s="109">
        <v>1</v>
      </c>
      <c r="L29" s="109">
        <v>0</v>
      </c>
      <c r="M29" s="109">
        <v>0</v>
      </c>
      <c r="N29" s="109">
        <v>0</v>
      </c>
      <c r="O29" s="109">
        <v>0</v>
      </c>
      <c r="P29" s="109">
        <v>3</v>
      </c>
      <c r="Q29" s="39">
        <f t="shared" si="1"/>
        <v>142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08">
        <v>0</v>
      </c>
      <c r="D30" s="109">
        <v>40</v>
      </c>
      <c r="E30" s="109">
        <v>14</v>
      </c>
      <c r="F30" s="109">
        <v>1</v>
      </c>
      <c r="G30" s="109">
        <v>8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63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08">
        <v>1</v>
      </c>
      <c r="D31" s="109">
        <v>23</v>
      </c>
      <c r="E31" s="109">
        <v>28</v>
      </c>
      <c r="F31" s="109">
        <v>1</v>
      </c>
      <c r="G31" s="109">
        <v>5</v>
      </c>
      <c r="H31" s="109">
        <v>0</v>
      </c>
      <c r="I31" s="109">
        <v>0</v>
      </c>
      <c r="J31" s="109">
        <v>1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1</v>
      </c>
      <c r="Q31" s="39">
        <f t="shared" si="1"/>
        <v>60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08">
        <v>0</v>
      </c>
      <c r="D32" s="109">
        <v>30</v>
      </c>
      <c r="E32" s="109">
        <v>14</v>
      </c>
      <c r="F32" s="109">
        <v>1</v>
      </c>
      <c r="G32" s="109">
        <v>3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48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08">
        <v>0</v>
      </c>
      <c r="D33" s="109">
        <v>50</v>
      </c>
      <c r="E33" s="109">
        <v>32</v>
      </c>
      <c r="F33" s="109">
        <v>0</v>
      </c>
      <c r="G33" s="109">
        <v>7</v>
      </c>
      <c r="H33" s="109">
        <v>2</v>
      </c>
      <c r="I33" s="109">
        <v>0</v>
      </c>
      <c r="J33" s="109">
        <v>4</v>
      </c>
      <c r="K33" s="109">
        <v>1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96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08">
        <v>0</v>
      </c>
      <c r="D34" s="109">
        <v>49</v>
      </c>
      <c r="E34" s="109">
        <v>21</v>
      </c>
      <c r="F34" s="109">
        <v>1</v>
      </c>
      <c r="G34" s="109">
        <v>7</v>
      </c>
      <c r="H34" s="109">
        <v>1</v>
      </c>
      <c r="I34" s="109">
        <v>0</v>
      </c>
      <c r="J34" s="109">
        <v>5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84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10">
        <v>1</v>
      </c>
      <c r="D35" s="111">
        <v>45</v>
      </c>
      <c r="E35" s="111">
        <v>19</v>
      </c>
      <c r="F35" s="111">
        <v>0</v>
      </c>
      <c r="G35" s="111">
        <v>14</v>
      </c>
      <c r="H35" s="111">
        <v>1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80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08">
        <v>2</v>
      </c>
      <c r="D36" s="109">
        <v>63</v>
      </c>
      <c r="E36" s="109">
        <v>23</v>
      </c>
      <c r="F36" s="109">
        <v>4</v>
      </c>
      <c r="G36" s="109">
        <v>10</v>
      </c>
      <c r="H36" s="109">
        <v>0</v>
      </c>
      <c r="I36" s="109">
        <v>0</v>
      </c>
      <c r="J36" s="109">
        <v>1</v>
      </c>
      <c r="K36" s="109">
        <v>1</v>
      </c>
      <c r="L36" s="109">
        <v>0</v>
      </c>
      <c r="M36" s="109">
        <v>0</v>
      </c>
      <c r="N36" s="109">
        <v>0</v>
      </c>
      <c r="O36" s="109">
        <v>0</v>
      </c>
      <c r="P36" s="109">
        <v>1</v>
      </c>
      <c r="Q36" s="39">
        <f t="shared" si="1"/>
        <v>105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08">
        <v>0</v>
      </c>
      <c r="D37" s="109">
        <v>110</v>
      </c>
      <c r="E37" s="109">
        <v>43</v>
      </c>
      <c r="F37" s="109">
        <v>4</v>
      </c>
      <c r="G37" s="109">
        <v>12</v>
      </c>
      <c r="H37" s="109">
        <v>0</v>
      </c>
      <c r="I37" s="109">
        <v>0</v>
      </c>
      <c r="J37" s="109">
        <v>3</v>
      </c>
      <c r="K37" s="109">
        <v>1</v>
      </c>
      <c r="L37" s="109">
        <v>0</v>
      </c>
      <c r="M37" s="109">
        <v>0</v>
      </c>
      <c r="N37" s="109">
        <v>0</v>
      </c>
      <c r="O37" s="109">
        <v>0</v>
      </c>
      <c r="P37" s="109">
        <v>1</v>
      </c>
      <c r="Q37" s="39">
        <f t="shared" si="1"/>
        <v>174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08">
        <v>0</v>
      </c>
      <c r="D38" s="109">
        <v>77</v>
      </c>
      <c r="E38" s="109">
        <v>28</v>
      </c>
      <c r="F38" s="109">
        <v>1</v>
      </c>
      <c r="G38" s="109">
        <v>11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2</v>
      </c>
      <c r="Q38" s="39">
        <f t="shared" si="1"/>
        <v>119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08">
        <v>2</v>
      </c>
      <c r="D39" s="109">
        <v>108</v>
      </c>
      <c r="E39" s="109">
        <v>47</v>
      </c>
      <c r="F39" s="109">
        <v>1</v>
      </c>
      <c r="G39" s="109">
        <v>11</v>
      </c>
      <c r="H39" s="109">
        <v>0</v>
      </c>
      <c r="I39" s="109">
        <v>1</v>
      </c>
      <c r="J39" s="109">
        <v>1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4</v>
      </c>
      <c r="Q39" s="39">
        <f t="shared" si="1"/>
        <v>175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08">
        <v>0</v>
      </c>
      <c r="D40" s="109">
        <v>65</v>
      </c>
      <c r="E40" s="109">
        <v>21</v>
      </c>
      <c r="F40" s="109">
        <v>0</v>
      </c>
      <c r="G40" s="109">
        <v>6</v>
      </c>
      <c r="H40" s="109">
        <v>0</v>
      </c>
      <c r="I40" s="109">
        <v>0</v>
      </c>
      <c r="J40" s="109">
        <v>1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93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10">
        <v>0</v>
      </c>
      <c r="D41" s="111">
        <v>46</v>
      </c>
      <c r="E41" s="111">
        <v>23</v>
      </c>
      <c r="F41" s="111">
        <v>0</v>
      </c>
      <c r="G41" s="111">
        <v>4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2</v>
      </c>
      <c r="Q41" s="39">
        <f t="shared" si="1"/>
        <v>75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08">
        <v>1</v>
      </c>
      <c r="D42" s="109">
        <v>43</v>
      </c>
      <c r="E42" s="109">
        <v>15</v>
      </c>
      <c r="F42" s="109">
        <v>0</v>
      </c>
      <c r="G42" s="109">
        <v>3</v>
      </c>
      <c r="H42" s="109">
        <v>1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63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08">
        <v>0</v>
      </c>
      <c r="D43" s="109">
        <v>17</v>
      </c>
      <c r="E43" s="109">
        <v>8</v>
      </c>
      <c r="F43" s="109">
        <v>0</v>
      </c>
      <c r="G43" s="109">
        <v>1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26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08">
        <v>0</v>
      </c>
      <c r="D44" s="109">
        <v>9</v>
      </c>
      <c r="E44" s="109">
        <v>4</v>
      </c>
      <c r="F44" s="109">
        <v>0</v>
      </c>
      <c r="G44" s="109">
        <v>1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14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08">
        <v>1</v>
      </c>
      <c r="D45" s="109">
        <v>12</v>
      </c>
      <c r="E45" s="109">
        <v>5</v>
      </c>
      <c r="F45" s="109">
        <v>0</v>
      </c>
      <c r="G45" s="109">
        <v>1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19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08">
        <v>0</v>
      </c>
      <c r="D46" s="109">
        <v>1</v>
      </c>
      <c r="E46" s="109">
        <v>1</v>
      </c>
      <c r="F46" s="109">
        <v>0</v>
      </c>
      <c r="G46" s="109">
        <v>1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3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10">
        <v>0</v>
      </c>
      <c r="D47" s="111">
        <v>2</v>
      </c>
      <c r="E47" s="111">
        <v>0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2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08">
        <v>0</v>
      </c>
      <c r="D48" s="109">
        <v>7</v>
      </c>
      <c r="E48" s="109">
        <v>1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1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9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08">
        <v>0</v>
      </c>
      <c r="D49" s="109">
        <v>0</v>
      </c>
      <c r="E49" s="109">
        <v>2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2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4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08">
        <v>0</v>
      </c>
      <c r="D50" s="109">
        <v>5</v>
      </c>
      <c r="E50" s="109">
        <v>2</v>
      </c>
      <c r="F50" s="109">
        <v>0</v>
      </c>
      <c r="G50" s="109">
        <v>2</v>
      </c>
      <c r="H50" s="109">
        <v>0</v>
      </c>
      <c r="I50" s="109">
        <v>0</v>
      </c>
      <c r="J50" s="109">
        <v>0</v>
      </c>
      <c r="K50" s="109">
        <v>1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10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08">
        <v>0</v>
      </c>
      <c r="D51" s="109">
        <v>23</v>
      </c>
      <c r="E51" s="109">
        <v>11</v>
      </c>
      <c r="F51" s="109">
        <v>1</v>
      </c>
      <c r="G51" s="109">
        <v>5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40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08">
        <v>0</v>
      </c>
      <c r="D52" s="109">
        <v>54</v>
      </c>
      <c r="E52" s="109">
        <v>31</v>
      </c>
      <c r="F52" s="109">
        <v>2</v>
      </c>
      <c r="G52" s="109">
        <v>8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95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10">
        <v>2</v>
      </c>
      <c r="D53" s="111">
        <v>79</v>
      </c>
      <c r="E53" s="111">
        <v>33</v>
      </c>
      <c r="F53" s="111">
        <v>2</v>
      </c>
      <c r="G53" s="111">
        <v>8</v>
      </c>
      <c r="H53" s="111">
        <v>1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5</v>
      </c>
      <c r="Q53" s="39">
        <f t="shared" si="1"/>
        <v>130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08">
        <v>0</v>
      </c>
      <c r="D54" s="109">
        <v>38</v>
      </c>
      <c r="E54" s="109">
        <v>23</v>
      </c>
      <c r="F54" s="109">
        <v>1</v>
      </c>
      <c r="G54" s="109">
        <v>7</v>
      </c>
      <c r="H54" s="109">
        <v>1</v>
      </c>
      <c r="I54" s="109">
        <v>0</v>
      </c>
      <c r="J54" s="109">
        <v>2</v>
      </c>
      <c r="K54" s="109">
        <v>1</v>
      </c>
      <c r="L54" s="109">
        <v>0</v>
      </c>
      <c r="M54" s="109">
        <v>0</v>
      </c>
      <c r="N54" s="109">
        <v>0</v>
      </c>
      <c r="O54" s="109">
        <v>0</v>
      </c>
      <c r="P54" s="109">
        <v>3</v>
      </c>
      <c r="Q54" s="39">
        <f t="shared" si="1"/>
        <v>76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08">
        <v>0</v>
      </c>
      <c r="D55" s="109">
        <v>33</v>
      </c>
      <c r="E55" s="109">
        <v>32</v>
      </c>
      <c r="F55" s="109">
        <v>0</v>
      </c>
      <c r="G55" s="109">
        <v>11</v>
      </c>
      <c r="H55" s="109">
        <v>2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78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08">
        <v>0</v>
      </c>
      <c r="D56" s="109">
        <v>39</v>
      </c>
      <c r="E56" s="109">
        <v>15</v>
      </c>
      <c r="F56" s="109">
        <v>2</v>
      </c>
      <c r="G56" s="109">
        <v>14</v>
      </c>
      <c r="H56" s="109">
        <v>1</v>
      </c>
      <c r="I56" s="109">
        <v>0</v>
      </c>
      <c r="J56" s="109">
        <v>1</v>
      </c>
      <c r="K56" s="109">
        <v>2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74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08">
        <v>0</v>
      </c>
      <c r="D57" s="109">
        <v>53</v>
      </c>
      <c r="E57" s="109">
        <v>27</v>
      </c>
      <c r="F57" s="109">
        <v>1</v>
      </c>
      <c r="G57" s="109">
        <v>8</v>
      </c>
      <c r="H57" s="109">
        <v>0</v>
      </c>
      <c r="I57" s="109">
        <v>0</v>
      </c>
      <c r="J57" s="109">
        <v>0</v>
      </c>
      <c r="K57" s="109">
        <v>1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90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08">
        <v>2</v>
      </c>
      <c r="D58" s="109">
        <v>48</v>
      </c>
      <c r="E58" s="109">
        <v>29</v>
      </c>
      <c r="F58" s="109">
        <v>0</v>
      </c>
      <c r="G58" s="109">
        <v>8</v>
      </c>
      <c r="H58" s="109">
        <v>1</v>
      </c>
      <c r="I58" s="109">
        <v>0</v>
      </c>
      <c r="J58" s="109">
        <v>2</v>
      </c>
      <c r="K58" s="109">
        <v>1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91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112">
        <v>1</v>
      </c>
      <c r="D59" s="113">
        <v>59</v>
      </c>
      <c r="E59" s="113">
        <v>25</v>
      </c>
      <c r="F59" s="113">
        <v>0</v>
      </c>
      <c r="G59" s="113">
        <v>3</v>
      </c>
      <c r="H59" s="113">
        <v>1</v>
      </c>
      <c r="I59" s="113">
        <v>0</v>
      </c>
      <c r="J59" s="113">
        <v>4</v>
      </c>
      <c r="K59" s="113">
        <v>1</v>
      </c>
      <c r="L59" s="113">
        <v>0</v>
      </c>
      <c r="M59" s="113">
        <v>0</v>
      </c>
      <c r="N59" s="113">
        <v>0</v>
      </c>
      <c r="O59" s="113">
        <v>0</v>
      </c>
      <c r="P59" s="113">
        <v>1</v>
      </c>
      <c r="Q59" s="56">
        <f t="shared" si="1"/>
        <v>95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17</v>
      </c>
      <c r="D61" s="57">
        <f t="shared" ref="D61:Q61" si="3">SUM(D12:D59)</f>
        <v>1930</v>
      </c>
      <c r="E61" s="57">
        <f t="shared" si="3"/>
        <v>833</v>
      </c>
      <c r="F61" s="57">
        <f t="shared" si="3"/>
        <v>39</v>
      </c>
      <c r="G61" s="57">
        <f t="shared" si="3"/>
        <v>252</v>
      </c>
      <c r="H61" s="57">
        <f t="shared" si="3"/>
        <v>16</v>
      </c>
      <c r="I61" s="57">
        <f t="shared" si="3"/>
        <v>2</v>
      </c>
      <c r="J61" s="57">
        <f t="shared" si="3"/>
        <v>32</v>
      </c>
      <c r="K61" s="57">
        <f t="shared" si="3"/>
        <v>18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30</v>
      </c>
      <c r="Q61" s="57">
        <f t="shared" si="3"/>
        <v>3169</v>
      </c>
    </row>
    <row r="62" spans="1:17" s="45" customFormat="1" ht="15" x14ac:dyDescent="0.25">
      <c r="A62" s="97" t="s">
        <v>6</v>
      </c>
      <c r="B62" s="98"/>
      <c r="C62" s="58">
        <f>C61/$Q$61</f>
        <v>5.3644682865257179E-3</v>
      </c>
      <c r="D62" s="58">
        <f t="shared" ref="D62:P62" si="4">D61/$Q$61</f>
        <v>0.60902492899968441</v>
      </c>
      <c r="E62" s="58">
        <f t="shared" si="4"/>
        <v>0.26285894603976018</v>
      </c>
      <c r="F62" s="58">
        <f t="shared" si="4"/>
        <v>1.2306721363206059E-2</v>
      </c>
      <c r="G62" s="58">
        <f t="shared" si="4"/>
        <v>7.9520353423792989E-2</v>
      </c>
      <c r="H62" s="58">
        <f t="shared" si="4"/>
        <v>5.0489113284947935E-3</v>
      </c>
      <c r="I62" s="58">
        <f t="shared" si="4"/>
        <v>6.3111391606184919E-4</v>
      </c>
      <c r="J62" s="58">
        <f t="shared" si="4"/>
        <v>1.0097822656989587E-2</v>
      </c>
      <c r="K62" s="58">
        <f t="shared" si="4"/>
        <v>5.6800252445566423E-3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9.4667087409277366E-3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6</v>
      </c>
      <c r="D64" s="57">
        <f t="shared" ref="D64:Q64" si="5">SUM(D12:D35)</f>
        <v>939</v>
      </c>
      <c r="E64" s="57">
        <f t="shared" si="5"/>
        <v>384</v>
      </c>
      <c r="F64" s="57">
        <f t="shared" si="5"/>
        <v>20</v>
      </c>
      <c r="G64" s="57">
        <f t="shared" si="5"/>
        <v>117</v>
      </c>
      <c r="H64" s="57">
        <f t="shared" si="5"/>
        <v>8</v>
      </c>
      <c r="I64" s="57">
        <f t="shared" si="5"/>
        <v>1</v>
      </c>
      <c r="J64" s="57">
        <f t="shared" si="5"/>
        <v>17</v>
      </c>
      <c r="K64" s="57">
        <f t="shared" si="5"/>
        <v>6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11</v>
      </c>
      <c r="Q64" s="57">
        <f t="shared" si="5"/>
        <v>1509</v>
      </c>
    </row>
    <row r="65" spans="1:17" s="45" customFormat="1" ht="15" x14ac:dyDescent="0.25">
      <c r="A65" s="97" t="s">
        <v>6</v>
      </c>
      <c r="B65" s="98"/>
      <c r="C65" s="58">
        <f>C64/$Q$64</f>
        <v>3.9761431411530811E-3</v>
      </c>
      <c r="D65" s="58">
        <f t="shared" ref="D65:P65" si="6">D64/$Q$64</f>
        <v>0.62226640159045721</v>
      </c>
      <c r="E65" s="58">
        <f t="shared" si="6"/>
        <v>0.25447316103379719</v>
      </c>
      <c r="F65" s="58">
        <f t="shared" si="6"/>
        <v>1.3253810470510271E-2</v>
      </c>
      <c r="G65" s="58">
        <f t="shared" si="6"/>
        <v>7.7534791252485094E-2</v>
      </c>
      <c r="H65" s="58">
        <f t="shared" si="6"/>
        <v>5.3015241882041087E-3</v>
      </c>
      <c r="I65" s="58">
        <f t="shared" si="6"/>
        <v>6.6269052352551359E-4</v>
      </c>
      <c r="J65" s="58">
        <f t="shared" si="6"/>
        <v>1.1265738899933731E-2</v>
      </c>
      <c r="K65" s="58">
        <f t="shared" si="6"/>
        <v>3.9761431411530811E-3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7.2895957587806497E-3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11</v>
      </c>
      <c r="D67" s="57">
        <f t="shared" ref="D67:Q67" si="7">SUM(D36:D59)</f>
        <v>991</v>
      </c>
      <c r="E67" s="57">
        <f t="shared" si="7"/>
        <v>449</v>
      </c>
      <c r="F67" s="57">
        <f t="shared" si="7"/>
        <v>19</v>
      </c>
      <c r="G67" s="57">
        <f t="shared" si="7"/>
        <v>135</v>
      </c>
      <c r="H67" s="57">
        <f t="shared" si="7"/>
        <v>8</v>
      </c>
      <c r="I67" s="57">
        <f t="shared" si="7"/>
        <v>1</v>
      </c>
      <c r="J67" s="57">
        <f t="shared" si="7"/>
        <v>15</v>
      </c>
      <c r="K67" s="57">
        <f t="shared" si="7"/>
        <v>12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19</v>
      </c>
      <c r="Q67" s="57">
        <f t="shared" si="7"/>
        <v>1660</v>
      </c>
    </row>
    <row r="68" spans="1:17" s="45" customFormat="1" ht="15" x14ac:dyDescent="0.25">
      <c r="A68" s="97" t="s">
        <v>6</v>
      </c>
      <c r="B68" s="98"/>
      <c r="C68" s="58">
        <f>C67/$Q$67</f>
        <v>6.6265060240963854E-3</v>
      </c>
      <c r="D68" s="58">
        <f t="shared" ref="D68:P68" si="8">D67/$Q$67</f>
        <v>0.59698795180722897</v>
      </c>
      <c r="E68" s="58">
        <f t="shared" si="8"/>
        <v>0.2704819277108434</v>
      </c>
      <c r="F68" s="58">
        <f t="shared" si="8"/>
        <v>1.144578313253012E-2</v>
      </c>
      <c r="G68" s="58">
        <f t="shared" si="8"/>
        <v>8.1325301204819275E-2</v>
      </c>
      <c r="H68" s="58">
        <f t="shared" si="8"/>
        <v>4.8192771084337354E-3</v>
      </c>
      <c r="I68" s="58">
        <f t="shared" si="8"/>
        <v>6.0240963855421692E-4</v>
      </c>
      <c r="J68" s="58">
        <f t="shared" si="8"/>
        <v>9.0361445783132526E-3</v>
      </c>
      <c r="K68" s="58">
        <f t="shared" si="8"/>
        <v>7.2289156626506026E-3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1.144578313253012E-2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8.5</v>
      </c>
      <c r="D70" s="57">
        <f t="shared" ref="D70:Q70" si="9">D61/2</f>
        <v>965</v>
      </c>
      <c r="E70" s="57">
        <f t="shared" si="9"/>
        <v>416.5</v>
      </c>
      <c r="F70" s="57">
        <f t="shared" si="9"/>
        <v>19.5</v>
      </c>
      <c r="G70" s="57">
        <f t="shared" si="9"/>
        <v>126</v>
      </c>
      <c r="H70" s="57">
        <f t="shared" si="9"/>
        <v>8</v>
      </c>
      <c r="I70" s="57">
        <f t="shared" si="9"/>
        <v>1</v>
      </c>
      <c r="J70" s="57">
        <f t="shared" si="9"/>
        <v>16</v>
      </c>
      <c r="K70" s="57">
        <f t="shared" si="9"/>
        <v>9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15</v>
      </c>
      <c r="Q70" s="57">
        <f t="shared" si="9"/>
        <v>1584.5</v>
      </c>
    </row>
    <row r="71" spans="1:17" s="45" customFormat="1" ht="15" x14ac:dyDescent="0.25">
      <c r="A71" s="97" t="s">
        <v>6</v>
      </c>
      <c r="B71" s="98"/>
      <c r="C71" s="58">
        <f>C70/$Q$70</f>
        <v>5.3644682865257179E-3</v>
      </c>
      <c r="D71" s="58">
        <f t="shared" ref="D71:P71" si="10">D70/$Q$70</f>
        <v>0.60902492899968441</v>
      </c>
      <c r="E71" s="58">
        <f t="shared" si="10"/>
        <v>0.26285894603976018</v>
      </c>
      <c r="F71" s="58">
        <f t="shared" si="10"/>
        <v>1.2306721363206059E-2</v>
      </c>
      <c r="G71" s="58">
        <f t="shared" si="10"/>
        <v>7.9520353423792989E-2</v>
      </c>
      <c r="H71" s="58">
        <f t="shared" si="10"/>
        <v>5.0489113284947935E-3</v>
      </c>
      <c r="I71" s="58">
        <f t="shared" si="10"/>
        <v>6.3111391606184919E-4</v>
      </c>
      <c r="J71" s="58">
        <f t="shared" si="10"/>
        <v>1.0097822656989587E-2</v>
      </c>
      <c r="K71" s="58">
        <f t="shared" si="10"/>
        <v>5.6800252445566423E-3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9.4667087409277366E-3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1052-2364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#728852T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138 (NC 138)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SB  (volume &amp; class)'!C12:E12)</f>
        <v>81</v>
      </c>
      <c r="F12" s="2">
        <f>SUM('48 Hours - SB  (volume &amp; class)'!F12:I12)</f>
        <v>12</v>
      </c>
      <c r="G12" s="2">
        <f>SUM('48 Hours - SB  (volume &amp; class)'!J12:L12)</f>
        <v>1</v>
      </c>
      <c r="H12" s="2">
        <f>SUM('48 Hours - SB  (volume &amp; class)'!M12:O12)</f>
        <v>0</v>
      </c>
      <c r="I12" s="2">
        <f>'48 Hours - SB  (volume &amp; class)'!P12</f>
        <v>1</v>
      </c>
      <c r="J12" s="54">
        <f>SUM(E12:I12)</f>
        <v>95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SB  (volume &amp; class)'!C13:E13)</f>
        <v>120</v>
      </c>
      <c r="F13" s="2">
        <f>SUM('48 Hours - SB  (volume &amp; class)'!F13:I13)</f>
        <v>11</v>
      </c>
      <c r="G13" s="2">
        <f>SUM('48 Hours - SB  (volume &amp; class)'!J13:L13)</f>
        <v>3</v>
      </c>
      <c r="H13" s="2">
        <f>SUM('48 Hours - SB  (volume &amp; class)'!M13:O13)</f>
        <v>0</v>
      </c>
      <c r="I13" s="2">
        <f>'48 Hours - SB  (volume &amp; class)'!P13</f>
        <v>4</v>
      </c>
      <c r="J13" s="54">
        <f t="shared" ref="J13:J59" si="1">SUM(E13:I13)</f>
        <v>138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SB  (volume &amp; class)'!C14:E14)</f>
        <v>118</v>
      </c>
      <c r="F14" s="2">
        <f>SUM('48 Hours - SB  (volume &amp; class)'!F14:I14)</f>
        <v>9</v>
      </c>
      <c r="G14" s="2">
        <f>SUM('48 Hours - SB  (volume &amp; class)'!J14:L14)</f>
        <v>3</v>
      </c>
      <c r="H14" s="2">
        <f>SUM('48 Hours - SB  (volume &amp; class)'!M14:O14)</f>
        <v>0</v>
      </c>
      <c r="I14" s="2">
        <f>'48 Hours - SB  (volume &amp; class)'!P14</f>
        <v>0</v>
      </c>
      <c r="J14" s="54">
        <f t="shared" si="1"/>
        <v>130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SB  (volume &amp; class)'!C15:E15)</f>
        <v>127</v>
      </c>
      <c r="F15" s="2">
        <f>SUM('48 Hours - SB  (volume &amp; class)'!F15:I15)</f>
        <v>10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2</v>
      </c>
      <c r="J15" s="54">
        <f t="shared" si="1"/>
        <v>139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SB  (volume &amp; class)'!C16:E16)</f>
        <v>76</v>
      </c>
      <c r="F16" s="2">
        <f>SUM('48 Hours - SB  (volume &amp; class)'!F16:I16)</f>
        <v>9</v>
      </c>
      <c r="G16" s="2">
        <f>SUM('48 Hours - SB  (volume &amp; class)'!J16:L16)</f>
        <v>1</v>
      </c>
      <c r="H16" s="2">
        <f>SUM('48 Hours - SB  (volume &amp; class)'!M16:O16)</f>
        <v>0</v>
      </c>
      <c r="I16" s="2">
        <f>'48 Hours - SB  (volume &amp; class)'!P16</f>
        <v>0</v>
      </c>
      <c r="J16" s="54">
        <f t="shared" si="1"/>
        <v>86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SB  (volume &amp; class)'!C17:E17)</f>
        <v>66</v>
      </c>
      <c r="F17" s="2">
        <f>SUM('48 Hours - SB  (volume &amp; class)'!F17:I17)</f>
        <v>5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4">
        <f t="shared" si="1"/>
        <v>71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SB  (volume &amp; class)'!C18:E18)</f>
        <v>49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4">
        <f t="shared" si="1"/>
        <v>49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SB  (volume &amp; class)'!C19:E19)</f>
        <v>19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54">
        <f t="shared" si="1"/>
        <v>20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SB  (volume &amp; class)'!C20:E20)</f>
        <v>19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54">
        <f t="shared" si="1"/>
        <v>20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SB  (volume &amp; class)'!C21:E21)</f>
        <v>22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22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SB  (volume &amp; class)'!C22:E22)</f>
        <v>8</v>
      </c>
      <c r="F22" s="2">
        <f>SUM('48 Hours - SB  (volume &amp; class)'!F22:I22)</f>
        <v>1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4">
        <f t="shared" si="1"/>
        <v>9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SB  (volume &amp; class)'!C23:E23)</f>
        <v>2</v>
      </c>
      <c r="F23" s="2">
        <f>SUM('48 Hours - SB  (volume &amp; class)'!F23:I23)</f>
        <v>1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3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SB  (volume &amp; class)'!C24:E24)</f>
        <v>4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4">
        <f t="shared" si="1"/>
        <v>4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SB  (volume &amp; class)'!C25:E25)</f>
        <v>3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3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SB  (volume &amp; class)'!C26:E26)</f>
        <v>13</v>
      </c>
      <c r="F26" s="2">
        <f>SUM('48 Hours - SB  (volume &amp; class)'!F26:I26)</f>
        <v>1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15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SB  (volume &amp; class)'!C27:E27)</f>
        <v>35</v>
      </c>
      <c r="F27" s="2">
        <f>SUM('48 Hours - SB  (volume &amp; class)'!F27:I27)</f>
        <v>3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38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SB  (volume &amp; class)'!C28:E28)</f>
        <v>77</v>
      </c>
      <c r="F28" s="2">
        <f>SUM('48 Hours - SB  (volume &amp; class)'!F28:I28)</f>
        <v>15</v>
      </c>
      <c r="G28" s="2">
        <f>SUM('48 Hours - SB  (volume &amp; class)'!J28:L28)</f>
        <v>2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94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SB  (volume &amp; class)'!C29:E29)</f>
        <v>123</v>
      </c>
      <c r="F29" s="2">
        <f>SUM('48 Hours - SB  (volume &amp; class)'!F29:I29)</f>
        <v>15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3</v>
      </c>
      <c r="J29" s="54">
        <f t="shared" si="1"/>
        <v>142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SB  (volume &amp; class)'!C30:E30)</f>
        <v>54</v>
      </c>
      <c r="F30" s="2">
        <f>SUM('48 Hours - SB  (volume &amp; class)'!F30:I30)</f>
        <v>9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63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SB  (volume &amp; class)'!C31:E31)</f>
        <v>52</v>
      </c>
      <c r="F31" s="2">
        <f>SUM('48 Hours - SB  (volume &amp; class)'!F31:I31)</f>
        <v>6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1</v>
      </c>
      <c r="J31" s="54">
        <f t="shared" si="1"/>
        <v>60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SB  (volume &amp; class)'!C32:E32)</f>
        <v>44</v>
      </c>
      <c r="F32" s="2">
        <f>SUM('48 Hours - SB  (volume &amp; class)'!F32:I32)</f>
        <v>4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4">
        <f t="shared" si="1"/>
        <v>48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SB  (volume &amp; class)'!C33:E33)</f>
        <v>82</v>
      </c>
      <c r="F33" s="2">
        <f>SUM('48 Hours - SB  (volume &amp; class)'!F33:I33)</f>
        <v>9</v>
      </c>
      <c r="G33" s="2">
        <f>SUM('48 Hours - SB  (volume &amp; class)'!J33:L33)</f>
        <v>5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96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SB  (volume &amp; class)'!C34:E34)</f>
        <v>70</v>
      </c>
      <c r="F34" s="2">
        <f>SUM('48 Hours - SB  (volume &amp; class)'!F34:I34)</f>
        <v>9</v>
      </c>
      <c r="G34" s="2">
        <f>SUM('48 Hours - SB  (volume &amp; class)'!J34:L34)</f>
        <v>5</v>
      </c>
      <c r="H34" s="2">
        <f>SUM('48 Hours - SB  (volume &amp; class)'!M34:O34)</f>
        <v>0</v>
      </c>
      <c r="I34" s="2">
        <f>'48 Hours - SB  (volume &amp; class)'!P34</f>
        <v>0</v>
      </c>
      <c r="J34" s="54">
        <f t="shared" si="1"/>
        <v>84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SB  (volume &amp; class)'!C35:E35)</f>
        <v>65</v>
      </c>
      <c r="F35" s="2">
        <f>SUM('48 Hours - SB  (volume &amp; class)'!F35:I35)</f>
        <v>15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80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SB  (volume &amp; class)'!C36:E36)</f>
        <v>88</v>
      </c>
      <c r="F36" s="2">
        <f>SUM('48 Hours - SB  (volume &amp; class)'!F36:I36)</f>
        <v>14</v>
      </c>
      <c r="G36" s="2">
        <f>SUM('48 Hours - SB  (volume &amp; class)'!J36:L36)</f>
        <v>2</v>
      </c>
      <c r="H36" s="2">
        <f>SUM('48 Hours - SB  (volume &amp; class)'!M36:O36)</f>
        <v>0</v>
      </c>
      <c r="I36" s="2">
        <f>'48 Hours - SB  (volume &amp; class)'!P36</f>
        <v>1</v>
      </c>
      <c r="J36" s="54">
        <f t="shared" si="1"/>
        <v>105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SB  (volume &amp; class)'!C37:E37)</f>
        <v>153</v>
      </c>
      <c r="F37" s="2">
        <f>SUM('48 Hours - SB  (volume &amp; class)'!F37:I37)</f>
        <v>16</v>
      </c>
      <c r="G37" s="2">
        <f>SUM('48 Hours - SB  (volume &amp; class)'!J37:L37)</f>
        <v>4</v>
      </c>
      <c r="H37" s="2">
        <f>SUM('48 Hours - SB  (volume &amp; class)'!M37:O37)</f>
        <v>0</v>
      </c>
      <c r="I37" s="2">
        <f>'48 Hours - SB  (volume &amp; class)'!P37</f>
        <v>1</v>
      </c>
      <c r="J37" s="54">
        <f t="shared" si="1"/>
        <v>174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SB  (volume &amp; class)'!C38:E38)</f>
        <v>105</v>
      </c>
      <c r="F38" s="2">
        <f>SUM('48 Hours - SB  (volume &amp; class)'!F38:I38)</f>
        <v>12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2</v>
      </c>
      <c r="J38" s="54">
        <f t="shared" si="1"/>
        <v>119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SB  (volume &amp; class)'!C39:E39)</f>
        <v>157</v>
      </c>
      <c r="F39" s="2">
        <f>SUM('48 Hours - SB  (volume &amp; class)'!F39:I39)</f>
        <v>13</v>
      </c>
      <c r="G39" s="2">
        <f>SUM('48 Hours - SB  (volume &amp; class)'!J39:L39)</f>
        <v>1</v>
      </c>
      <c r="H39" s="2">
        <f>SUM('48 Hours - SB  (volume &amp; class)'!M39:O39)</f>
        <v>0</v>
      </c>
      <c r="I39" s="2">
        <f>'48 Hours - SB  (volume &amp; class)'!P39</f>
        <v>4</v>
      </c>
      <c r="J39" s="54">
        <f t="shared" si="1"/>
        <v>175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SB  (volume &amp; class)'!C40:E40)</f>
        <v>86</v>
      </c>
      <c r="F40" s="2">
        <f>SUM('48 Hours - SB  (volume &amp; class)'!F40:I40)</f>
        <v>6</v>
      </c>
      <c r="G40" s="2">
        <f>SUM('48 Hours - SB  (volume &amp; class)'!J40:L40)</f>
        <v>1</v>
      </c>
      <c r="H40" s="2">
        <f>SUM('48 Hours - SB  (volume &amp; class)'!M40:O40)</f>
        <v>0</v>
      </c>
      <c r="I40" s="2">
        <f>'48 Hours - SB  (volume &amp; class)'!P40</f>
        <v>0</v>
      </c>
      <c r="J40" s="54">
        <f t="shared" si="1"/>
        <v>93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SB  (volume &amp; class)'!C41:E41)</f>
        <v>69</v>
      </c>
      <c r="F41" s="2">
        <f>SUM('48 Hours - SB  (volume &amp; class)'!F41:I41)</f>
        <v>4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2</v>
      </c>
      <c r="J41" s="54">
        <f t="shared" si="1"/>
        <v>75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SB  (volume &amp; class)'!C42:E42)</f>
        <v>59</v>
      </c>
      <c r="F42" s="2">
        <f>SUM('48 Hours - SB  (volume &amp; class)'!F42:I42)</f>
        <v>4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63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SB  (volume &amp; class)'!C43:E43)</f>
        <v>25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54">
        <f t="shared" si="1"/>
        <v>26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SB  (volume &amp; class)'!C44:E44)</f>
        <v>13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14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SB  (volume &amp; class)'!C45:E45)</f>
        <v>18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54">
        <f t="shared" si="1"/>
        <v>19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SB  (volume &amp; class)'!C46:E46)</f>
        <v>2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3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SB  (volume &amp; class)'!C47:E47)</f>
        <v>2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2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SB  (volume &amp; class)'!C48:E48)</f>
        <v>8</v>
      </c>
      <c r="F48" s="2">
        <f>SUM('48 Hours - SB  (volume &amp; class)'!F48:I48)</f>
        <v>0</v>
      </c>
      <c r="G48" s="2">
        <f>SUM('48 Hours - SB  (volume &amp; class)'!J48:L48)</f>
        <v>1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9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SUM('48 Hours - SB  (volume &amp; class)'!C49:E49)</f>
        <v>2</v>
      </c>
      <c r="F49" s="2">
        <f>SUM('48 Hours - SB  (volume &amp; class)'!F49:I49)</f>
        <v>0</v>
      </c>
      <c r="G49" s="2">
        <f>SUM('48 Hours - SB  (volume &amp; class)'!J49:L49)</f>
        <v>2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4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SUM('48 Hours - SB  (volume &amp; class)'!C50:E50)</f>
        <v>7</v>
      </c>
      <c r="F50" s="2">
        <f>SUM('48 Hours - SB  (volume &amp; class)'!F50:I50)</f>
        <v>2</v>
      </c>
      <c r="G50" s="2">
        <f>SUM('48 Hours - SB  (volume &amp; class)'!J50:L50)</f>
        <v>1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10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SUM('48 Hours - SB  (volume &amp; class)'!C51:E51)</f>
        <v>34</v>
      </c>
      <c r="F51" s="2">
        <f>SUM('48 Hours - SB  (volume &amp; class)'!F51:I51)</f>
        <v>6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40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SUM('48 Hours - SB  (volume &amp; class)'!C52:E52)</f>
        <v>85</v>
      </c>
      <c r="F52" s="2">
        <f>SUM('48 Hours - SB  (volume &amp; class)'!F52:I52)</f>
        <v>10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95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SUM('48 Hours - SB  (volume &amp; class)'!C53:E53)</f>
        <v>114</v>
      </c>
      <c r="F53" s="2">
        <f>SUM('48 Hours - SB  (volume &amp; class)'!F53:I53)</f>
        <v>11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5</v>
      </c>
      <c r="J53" s="54">
        <f t="shared" si="1"/>
        <v>130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SUM('48 Hours - SB  (volume &amp; class)'!C54:E54)</f>
        <v>61</v>
      </c>
      <c r="F54" s="2">
        <f>SUM('48 Hours - SB  (volume &amp; class)'!F54:I54)</f>
        <v>9</v>
      </c>
      <c r="G54" s="2">
        <f>SUM('48 Hours - SB  (volume &amp; class)'!J54:L54)</f>
        <v>3</v>
      </c>
      <c r="H54" s="2">
        <f>SUM('48 Hours - SB  (volume &amp; class)'!M54:O54)</f>
        <v>0</v>
      </c>
      <c r="I54" s="2">
        <f>'48 Hours - SB  (volume &amp; class)'!P54</f>
        <v>3</v>
      </c>
      <c r="J54" s="54">
        <f t="shared" si="1"/>
        <v>76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SUM('48 Hours - SB  (volume &amp; class)'!C55:E55)</f>
        <v>65</v>
      </c>
      <c r="F55" s="2">
        <f>SUM('48 Hours - SB  (volume &amp; class)'!F55:I55)</f>
        <v>13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54">
        <f t="shared" si="1"/>
        <v>78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SUM('48 Hours - SB  (volume &amp; class)'!C56:E56)</f>
        <v>54</v>
      </c>
      <c r="F56" s="2">
        <f>SUM('48 Hours - SB  (volume &amp; class)'!F56:I56)</f>
        <v>17</v>
      </c>
      <c r="G56" s="2">
        <f>SUM('48 Hours - SB  (volume &amp; class)'!J56:L56)</f>
        <v>3</v>
      </c>
      <c r="H56" s="2">
        <f>SUM('48 Hours - SB  (volume &amp; class)'!M56:O56)</f>
        <v>0</v>
      </c>
      <c r="I56" s="2">
        <f>'48 Hours - SB  (volume &amp; class)'!P56</f>
        <v>0</v>
      </c>
      <c r="J56" s="54">
        <f t="shared" si="1"/>
        <v>74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SUM('48 Hours - SB  (volume &amp; class)'!C57:E57)</f>
        <v>80</v>
      </c>
      <c r="F57" s="2">
        <f>SUM('48 Hours - SB  (volume &amp; class)'!F57:I57)</f>
        <v>9</v>
      </c>
      <c r="G57" s="2">
        <f>SUM('48 Hours - SB  (volume &amp; class)'!J57:L57)</f>
        <v>1</v>
      </c>
      <c r="H57" s="2">
        <f>SUM('48 Hours - SB  (volume &amp; class)'!M57:O57)</f>
        <v>0</v>
      </c>
      <c r="I57" s="2">
        <f>'48 Hours - SB  (volume &amp; class)'!P57</f>
        <v>0</v>
      </c>
      <c r="J57" s="54">
        <f t="shared" si="1"/>
        <v>90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SUM('48 Hours - SB  (volume &amp; class)'!C58:E58)</f>
        <v>79</v>
      </c>
      <c r="F58" s="2">
        <f>SUM('48 Hours - SB  (volume &amp; class)'!F58:I58)</f>
        <v>9</v>
      </c>
      <c r="G58" s="2">
        <f>SUM('48 Hours - SB  (volume &amp; class)'!J58:L58)</f>
        <v>3</v>
      </c>
      <c r="H58" s="2">
        <f>SUM('48 Hours - SB  (volume &amp; class)'!M58:O58)</f>
        <v>0</v>
      </c>
      <c r="I58" s="2">
        <f>'48 Hours - SB  (volume &amp; class)'!P58</f>
        <v>0</v>
      </c>
      <c r="J58" s="54">
        <f t="shared" si="1"/>
        <v>91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SB  (volume &amp; class)'!C59:E59)</f>
        <v>85</v>
      </c>
      <c r="F59" s="4">
        <f>SUM('48 Hours - SB  (volume &amp; class)'!F59:I59)</f>
        <v>4</v>
      </c>
      <c r="G59" s="4">
        <f>SUM('48 Hours - SB  (volume &amp; class)'!J59:L59)</f>
        <v>5</v>
      </c>
      <c r="H59" s="4">
        <f>SUM('48 Hours - SB  (volume &amp; class)'!M59:O59)</f>
        <v>0</v>
      </c>
      <c r="I59" s="4">
        <f>'48 Hours - SB  (volume &amp; class)'!P59</f>
        <v>1</v>
      </c>
      <c r="J59" s="55">
        <f t="shared" si="1"/>
        <v>95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2780</v>
      </c>
      <c r="F61" s="57">
        <f t="shared" ref="F61:J61" si="3">SUM(F12:F59)</f>
        <v>309</v>
      </c>
      <c r="G61" s="57">
        <f t="shared" si="3"/>
        <v>50</v>
      </c>
      <c r="H61" s="57">
        <f t="shared" si="3"/>
        <v>0</v>
      </c>
      <c r="I61" s="57">
        <f t="shared" si="3"/>
        <v>30</v>
      </c>
      <c r="J61" s="57">
        <f t="shared" si="3"/>
        <v>3169</v>
      </c>
    </row>
    <row r="62" spans="1:14" s="45" customFormat="1" ht="15" x14ac:dyDescent="0.25">
      <c r="C62" s="97" t="s">
        <v>6</v>
      </c>
      <c r="D62" s="98"/>
      <c r="E62" s="58">
        <f>E61/$J$61</f>
        <v>0.87724834332597035</v>
      </c>
      <c r="F62" s="58">
        <f t="shared" ref="F62:I62" si="4">F61/$J$61</f>
        <v>9.7507100031555702E-2</v>
      </c>
      <c r="G62" s="58">
        <f t="shared" si="4"/>
        <v>1.5777847901546228E-2</v>
      </c>
      <c r="H62" s="58">
        <f t="shared" si="4"/>
        <v>0</v>
      </c>
      <c r="I62" s="58">
        <f t="shared" si="4"/>
        <v>9.4667087409277366E-3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1329</v>
      </c>
      <c r="F64" s="57">
        <f t="shared" ref="F64:I64" si="5">SUM(F12:F35)</f>
        <v>146</v>
      </c>
      <c r="G64" s="57">
        <f t="shared" si="5"/>
        <v>23</v>
      </c>
      <c r="H64" s="57">
        <f t="shared" si="5"/>
        <v>0</v>
      </c>
      <c r="I64" s="57">
        <f t="shared" si="5"/>
        <v>11</v>
      </c>
      <c r="J64" s="57">
        <f>SUM(J12:J35)</f>
        <v>1509</v>
      </c>
    </row>
    <row r="65" spans="3:10" s="45" customFormat="1" ht="15" x14ac:dyDescent="0.25">
      <c r="C65" s="97" t="s">
        <v>6</v>
      </c>
      <c r="D65" s="98"/>
      <c r="E65" s="58">
        <f>E64/$J$64</f>
        <v>0.88071570576540759</v>
      </c>
      <c r="F65" s="58">
        <f t="shared" ref="F65:I65" si="6">F64/$J$64</f>
        <v>9.6752816434724984E-2</v>
      </c>
      <c r="G65" s="58">
        <f t="shared" si="6"/>
        <v>1.5241882041086813E-2</v>
      </c>
      <c r="H65" s="58">
        <f t="shared" si="6"/>
        <v>0</v>
      </c>
      <c r="I65" s="58">
        <f t="shared" si="6"/>
        <v>7.2895957587806497E-3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1451</v>
      </c>
      <c r="F67" s="57">
        <f t="shared" ref="F67:J67" si="7">SUM(F36:F59)</f>
        <v>163</v>
      </c>
      <c r="G67" s="57">
        <f t="shared" si="7"/>
        <v>27</v>
      </c>
      <c r="H67" s="57">
        <f t="shared" si="7"/>
        <v>0</v>
      </c>
      <c r="I67" s="57">
        <f t="shared" si="7"/>
        <v>19</v>
      </c>
      <c r="J67" s="57">
        <f t="shared" si="7"/>
        <v>1660</v>
      </c>
    </row>
    <row r="68" spans="3:10" s="45" customFormat="1" ht="15" x14ac:dyDescent="0.25">
      <c r="C68" s="97" t="s">
        <v>6</v>
      </c>
      <c r="D68" s="98"/>
      <c r="E68" s="58">
        <f>E67/$J$67</f>
        <v>0.87409638554216873</v>
      </c>
      <c r="F68" s="58">
        <f t="shared" ref="F68:I68" si="8">F67/$J$67</f>
        <v>9.8192771084337355E-2</v>
      </c>
      <c r="G68" s="58">
        <f t="shared" si="8"/>
        <v>1.6265060240963854E-2</v>
      </c>
      <c r="H68" s="58">
        <f t="shared" si="8"/>
        <v>0</v>
      </c>
      <c r="I68" s="58">
        <f t="shared" si="8"/>
        <v>1.144578313253012E-2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1390</v>
      </c>
      <c r="F70" s="57">
        <f t="shared" ref="F70:J70" si="9">F61/2</f>
        <v>154.5</v>
      </c>
      <c r="G70" s="57">
        <f t="shared" si="9"/>
        <v>25</v>
      </c>
      <c r="H70" s="57">
        <f t="shared" si="9"/>
        <v>0</v>
      </c>
      <c r="I70" s="57">
        <f t="shared" si="9"/>
        <v>15</v>
      </c>
      <c r="J70" s="57">
        <f t="shared" si="9"/>
        <v>1584.5</v>
      </c>
    </row>
    <row r="71" spans="3:10" s="45" customFormat="1" ht="15" x14ac:dyDescent="0.25">
      <c r="C71" s="97" t="s">
        <v>6</v>
      </c>
      <c r="D71" s="98"/>
      <c r="E71" s="58">
        <f>E70/$J$70</f>
        <v>0.87724834332597035</v>
      </c>
      <c r="F71" s="58">
        <f t="shared" ref="F71:I71" si="10">F70/$J$70</f>
        <v>9.7507100031555702E-2</v>
      </c>
      <c r="G71" s="58">
        <f t="shared" si="10"/>
        <v>1.5777847901546228E-2</v>
      </c>
      <c r="H71" s="58">
        <f t="shared" si="10"/>
        <v>0</v>
      </c>
      <c r="I71" s="58">
        <f t="shared" si="10"/>
        <v>9.4667087409277366E-3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1052-2364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#728852T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138 (NC 138)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>
        <f>'48 Hours (speed)'!H1</f>
        <v>35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134</v>
      </c>
      <c r="E12" s="2">
        <f>'48 Hours - NB  (volume &amp; class)'!E12+'48 Hours - SB  (volume &amp; class)'!E12</f>
        <v>46</v>
      </c>
      <c r="F12" s="2">
        <f>'48 Hours - NB  (volume &amp; class)'!F12+'48 Hours - SB  (volume &amp; class)'!F12</f>
        <v>3</v>
      </c>
      <c r="G12" s="2">
        <f>'48 Hours - NB  (volume &amp; class)'!G12+'48 Hours - SB  (volume &amp; class)'!G12</f>
        <v>13</v>
      </c>
      <c r="H12" s="2">
        <f>'48 Hours - NB  (volume &amp; class)'!H12+'48 Hours - SB  (volume &amp; class)'!H12</f>
        <v>1</v>
      </c>
      <c r="I12" s="2">
        <f>'48 Hours - NB  (volume &amp; class)'!I12+'48 Hours - SB  (volume &amp; class)'!I12</f>
        <v>2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2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3</v>
      </c>
      <c r="Q12" s="39">
        <f>SUM(C12:P12)</f>
        <v>204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151</v>
      </c>
      <c r="E13" s="2">
        <f>'48 Hours - NB  (volume &amp; class)'!E13+'48 Hours - SB  (volume &amp; class)'!E13</f>
        <v>77</v>
      </c>
      <c r="F13" s="2">
        <f>'48 Hours - NB  (volume &amp; class)'!F13+'48 Hours - SB  (volume &amp; class)'!F13</f>
        <v>5</v>
      </c>
      <c r="G13" s="2">
        <f>'48 Hours - NB  (volume &amp; class)'!G13+'48 Hours - SB  (volume &amp; class)'!G13</f>
        <v>14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4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5</v>
      </c>
      <c r="Q13" s="39">
        <f t="shared" ref="Q13:Q59" si="1">SUM(C13:P13)</f>
        <v>256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146</v>
      </c>
      <c r="E14" s="2">
        <f>'48 Hours - NB  (volume &amp; class)'!E14+'48 Hours - SB  (volume &amp; class)'!E14</f>
        <v>69</v>
      </c>
      <c r="F14" s="2">
        <f>'48 Hours - NB  (volume &amp; class)'!F14+'48 Hours - SB  (volume &amp; class)'!F14</f>
        <v>5</v>
      </c>
      <c r="G14" s="2">
        <f>'48 Hours - NB  (volume &amp; class)'!G14+'48 Hours - SB  (volume &amp; class)'!G14</f>
        <v>18</v>
      </c>
      <c r="H14" s="2">
        <f>'48 Hours - NB  (volume &amp; class)'!H14+'48 Hours - SB  (volume &amp; class)'!H14</f>
        <v>2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3</v>
      </c>
      <c r="K14" s="2">
        <f>'48 Hours - NB  (volume &amp; class)'!K14+'48 Hours - SB  (volume &amp; class)'!K14</f>
        <v>1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39">
        <f t="shared" si="1"/>
        <v>244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">
        <f>'48 Hours - NB  (volume &amp; class)'!C15+'48 Hours - SB  (volume &amp; class)'!C15</f>
        <v>3</v>
      </c>
      <c r="D15" s="2">
        <f>'48 Hours - NB  (volume &amp; class)'!D15+'48 Hours - SB  (volume &amp; class)'!D15</f>
        <v>181</v>
      </c>
      <c r="E15" s="2">
        <f>'48 Hours - NB  (volume &amp; class)'!E15+'48 Hours - SB  (volume &amp; class)'!E15</f>
        <v>66</v>
      </c>
      <c r="F15" s="2">
        <f>'48 Hours - NB  (volume &amp; class)'!F15+'48 Hours - SB  (volume &amp; class)'!F15</f>
        <v>2</v>
      </c>
      <c r="G15" s="2">
        <f>'48 Hours - NB  (volume &amp; class)'!G15+'48 Hours - SB  (volume &amp; class)'!G15</f>
        <v>23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1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2</v>
      </c>
      <c r="Q15" s="39">
        <f t="shared" si="1"/>
        <v>278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123</v>
      </c>
      <c r="E16" s="2">
        <f>'48 Hours - NB  (volume &amp; class)'!E16+'48 Hours - SB  (volume &amp; class)'!E16</f>
        <v>32</v>
      </c>
      <c r="F16" s="2">
        <f>'48 Hours - NB  (volume &amp; class)'!F16+'48 Hours - SB  (volume &amp; class)'!F16</f>
        <v>1</v>
      </c>
      <c r="G16" s="2">
        <f>'48 Hours - NB  (volume &amp; class)'!G16+'48 Hours - SB  (volume &amp; class)'!G16</f>
        <v>14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1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39">
        <f t="shared" si="1"/>
        <v>171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">
        <f>'48 Hours - NB  (volume &amp; class)'!C17+'48 Hours - SB  (volume &amp; class)'!C17</f>
        <v>1</v>
      </c>
      <c r="D17" s="2">
        <f>'48 Hours - NB  (volume &amp; class)'!D17+'48 Hours - SB  (volume &amp; class)'!D17</f>
        <v>92</v>
      </c>
      <c r="E17" s="2">
        <f>'48 Hours - NB  (volume &amp; class)'!E17+'48 Hours - SB  (volume &amp; class)'!E17</f>
        <v>27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6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1</v>
      </c>
      <c r="Q17" s="39">
        <f t="shared" si="1"/>
        <v>127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67</v>
      </c>
      <c r="E18" s="2">
        <f>'48 Hours - NB  (volume &amp; class)'!E18+'48 Hours - SB  (volume &amp; class)'!E18</f>
        <v>22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1</v>
      </c>
      <c r="K18" s="2">
        <f>'48 Hours - NB  (volume &amp; class)'!K18+'48 Hours - SB  (volume &amp; class)'!K18</f>
        <v>2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39">
        <f t="shared" si="1"/>
        <v>93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29</v>
      </c>
      <c r="E19" s="2">
        <f>'48 Hours - NB  (volume &amp; class)'!E19+'48 Hours - SB  (volume &amp; class)'!E19</f>
        <v>9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39">
        <f t="shared" si="1"/>
        <v>39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31</v>
      </c>
      <c r="E20" s="2">
        <f>'48 Hours - NB  (volume &amp; class)'!E20+'48 Hours - SB  (volume &amp; class)'!E20</f>
        <v>13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2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39">
        <f t="shared" si="1"/>
        <v>46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">
        <f>'48 Hours - NB  (volume &amp; class)'!C21+'48 Hours - SB  (volume &amp; class)'!C21</f>
        <v>1</v>
      </c>
      <c r="D21" s="2">
        <f>'48 Hours - NB  (volume &amp; class)'!D21+'48 Hours - SB  (volume &amp; class)'!D21</f>
        <v>27</v>
      </c>
      <c r="E21" s="2">
        <f>'48 Hours - NB  (volume &amp; class)'!E21+'48 Hours - SB  (volume &amp; class)'!E21</f>
        <v>3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32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8</v>
      </c>
      <c r="E22" s="2">
        <f>'48 Hours - NB  (volume &amp; class)'!E22+'48 Hours - SB  (volume &amp; class)'!E22</f>
        <v>1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39">
        <f t="shared" si="1"/>
        <v>11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6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7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8</v>
      </c>
      <c r="E24" s="2">
        <f>'48 Hours - NB  (volume &amp; class)'!E24+'48 Hours - SB  (volume &amp; class)'!E24</f>
        <v>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39">
        <f t="shared" si="1"/>
        <v>11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4</v>
      </c>
      <c r="E25" s="2">
        <f>'48 Hours - NB  (volume &amp; class)'!E25+'48 Hours - SB  (volume &amp; class)'!E25</f>
        <v>3</v>
      </c>
      <c r="F25" s="2">
        <f>'48 Hours - NB  (volume &amp; class)'!F25+'48 Hours - SB  (volume &amp; class)'!F25</f>
        <v>1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8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15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1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19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49</v>
      </c>
      <c r="E27" s="2">
        <f>'48 Hours - NB  (volume &amp; class)'!E27+'48 Hours - SB  (volume &amp; class)'!E27</f>
        <v>17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3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70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">
        <f>'48 Hours - NB  (volume &amp; class)'!C28+'48 Hours - SB  (volume &amp; class)'!C28</f>
        <v>2</v>
      </c>
      <c r="D28" s="2">
        <f>'48 Hours - NB  (volume &amp; class)'!D28+'48 Hours - SB  (volume &amp; class)'!D28</f>
        <v>113</v>
      </c>
      <c r="E28" s="2">
        <f>'48 Hours - NB  (volume &amp; class)'!E28+'48 Hours - SB  (volume &amp; class)'!E28</f>
        <v>55</v>
      </c>
      <c r="F28" s="2">
        <f>'48 Hours - NB  (volume &amp; class)'!F28+'48 Hours - SB  (volume &amp; class)'!F28</f>
        <v>3</v>
      </c>
      <c r="G28" s="2">
        <f>'48 Hours - NB  (volume &amp; class)'!G28+'48 Hours - SB  (volume &amp; class)'!G28</f>
        <v>17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2</v>
      </c>
      <c r="K28" s="2">
        <f>'48 Hours - NB  (volume &amp; class)'!K28+'48 Hours - SB  (volume &amp; class)'!K28</f>
        <v>2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195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218</v>
      </c>
      <c r="E29" s="2">
        <f>'48 Hours - NB  (volume &amp; class)'!E29+'48 Hours - SB  (volume &amp; class)'!E29</f>
        <v>90</v>
      </c>
      <c r="F29" s="2">
        <f>'48 Hours - NB  (volume &amp; class)'!F29+'48 Hours - SB  (volume &amp; class)'!F29</f>
        <v>7</v>
      </c>
      <c r="G29" s="2">
        <f>'48 Hours - NB  (volume &amp; class)'!G29+'48 Hours - SB  (volume &amp; class)'!G29</f>
        <v>22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1</v>
      </c>
      <c r="K29" s="2">
        <f>'48 Hours - NB  (volume &amp; class)'!K29+'48 Hours - SB  (volume &amp; class)'!K29</f>
        <v>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4</v>
      </c>
      <c r="Q29" s="39">
        <f t="shared" si="1"/>
        <v>344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102</v>
      </c>
      <c r="E30" s="2">
        <f>'48 Hours - NB  (volume &amp; class)'!E30+'48 Hours - SB  (volume &amp; class)'!E30</f>
        <v>43</v>
      </c>
      <c r="F30" s="2">
        <f>'48 Hours - NB  (volume &amp; class)'!F30+'48 Hours - SB  (volume &amp; class)'!F30</f>
        <v>3</v>
      </c>
      <c r="G30" s="2">
        <f>'48 Hours - NB  (volume &amp; class)'!G30+'48 Hours - SB  (volume &amp; class)'!G30</f>
        <v>16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1</v>
      </c>
      <c r="K30" s="2">
        <f>'48 Hours - NB  (volume &amp; class)'!K30+'48 Hours - SB  (volume &amp; class)'!K30</f>
        <v>1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39">
        <f t="shared" si="1"/>
        <v>167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70</v>
      </c>
      <c r="E31" s="2">
        <f>'48 Hours - NB  (volume &amp; class)'!E31+'48 Hours - SB  (volume &amp; class)'!E31</f>
        <v>59</v>
      </c>
      <c r="F31" s="2">
        <f>'48 Hours - NB  (volume &amp; class)'!F31+'48 Hours - SB  (volume &amp; class)'!F31</f>
        <v>1</v>
      </c>
      <c r="G31" s="2">
        <f>'48 Hours - NB  (volume &amp; class)'!G31+'48 Hours - SB  (volume &amp; class)'!G31</f>
        <v>7</v>
      </c>
      <c r="H31" s="2">
        <f>'48 Hours - NB  (volume &amp; class)'!H31+'48 Hours - SB  (volume &amp; class)'!H31</f>
        <v>1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1</v>
      </c>
      <c r="K31" s="2">
        <f>'48 Hours - NB  (volume &amp; class)'!K31+'48 Hours - SB  (volume &amp; class)'!K31</f>
        <v>1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2</v>
      </c>
      <c r="Q31" s="39">
        <f t="shared" si="1"/>
        <v>143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81</v>
      </c>
      <c r="E32" s="2">
        <f>'48 Hours - NB  (volume &amp; class)'!E32+'48 Hours - SB  (volume &amp; class)'!E32</f>
        <v>32</v>
      </c>
      <c r="F32" s="2">
        <f>'48 Hours - NB  (volume &amp; class)'!F32+'48 Hours - SB  (volume &amp; class)'!F32</f>
        <v>2</v>
      </c>
      <c r="G32" s="2">
        <f>'48 Hours - NB  (volume &amp; class)'!G32+'48 Hours - SB  (volume &amp; class)'!G32</f>
        <v>7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2</v>
      </c>
      <c r="K32" s="2">
        <f>'48 Hours - NB  (volume &amp; class)'!K32+'48 Hours - SB  (volume &amp; class)'!K32</f>
        <v>3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39">
        <f t="shared" si="1"/>
        <v>128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82</v>
      </c>
      <c r="E33" s="2">
        <f>'48 Hours - NB  (volume &amp; class)'!E33+'48 Hours - SB  (volume &amp; class)'!E33</f>
        <v>61</v>
      </c>
      <c r="F33" s="2">
        <f>'48 Hours - NB  (volume &amp; class)'!F33+'48 Hours - SB  (volume &amp; class)'!F33</f>
        <v>2</v>
      </c>
      <c r="G33" s="2">
        <f>'48 Hours - NB  (volume &amp; class)'!G33+'48 Hours - SB  (volume &amp; class)'!G33</f>
        <v>19</v>
      </c>
      <c r="H33" s="2">
        <f>'48 Hours - NB  (volume &amp; class)'!H33+'48 Hours - SB  (volume &amp; class)'!H33</f>
        <v>5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6</v>
      </c>
      <c r="K33" s="2">
        <f>'48 Hours - NB  (volume &amp; class)'!K33+'48 Hours - SB  (volume &amp; class)'!K33</f>
        <v>1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176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">
        <f>'48 Hours - NB  (volume &amp; class)'!C34+'48 Hours - SB  (volume &amp; class)'!C34</f>
        <v>1</v>
      </c>
      <c r="D34" s="2">
        <f>'48 Hours - NB  (volume &amp; class)'!D34+'48 Hours - SB  (volume &amp; class)'!D34</f>
        <v>89</v>
      </c>
      <c r="E34" s="2">
        <f>'48 Hours - NB  (volume &amp; class)'!E34+'48 Hours - SB  (volume &amp; class)'!E34</f>
        <v>39</v>
      </c>
      <c r="F34" s="2">
        <f>'48 Hours - NB  (volume &amp; class)'!F34+'48 Hours - SB  (volume &amp; class)'!F34</f>
        <v>1</v>
      </c>
      <c r="G34" s="2">
        <f>'48 Hours - NB  (volume &amp; class)'!G34+'48 Hours - SB  (volume &amp; class)'!G34</f>
        <v>15</v>
      </c>
      <c r="H34" s="2">
        <f>'48 Hours - NB  (volume &amp; class)'!H34+'48 Hours - SB  (volume &amp; class)'!H34</f>
        <v>1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5</v>
      </c>
      <c r="K34" s="2">
        <f>'48 Hours - NB  (volume &amp; class)'!K34+'48 Hours - SB  (volume &amp; class)'!K34</f>
        <v>2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39">
        <f t="shared" si="1"/>
        <v>153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">
        <f>'48 Hours - NB  (volume &amp; class)'!C35+'48 Hours - SB  (volume &amp; class)'!C35</f>
        <v>2</v>
      </c>
      <c r="D35" s="2">
        <f>'48 Hours - NB  (volume &amp; class)'!D35+'48 Hours - SB  (volume &amp; class)'!D35</f>
        <v>107</v>
      </c>
      <c r="E35" s="2">
        <f>'48 Hours - NB  (volume &amp; class)'!E35+'48 Hours - SB  (volume &amp; class)'!E35</f>
        <v>37</v>
      </c>
      <c r="F35" s="2">
        <f>'48 Hours - NB  (volume &amp; class)'!F35+'48 Hours - SB  (volume &amp; class)'!F35</f>
        <v>1</v>
      </c>
      <c r="G35" s="2">
        <f>'48 Hours - NB  (volume &amp; class)'!G35+'48 Hours - SB  (volume &amp; class)'!G35</f>
        <v>25</v>
      </c>
      <c r="H35" s="2">
        <f>'48 Hours - NB  (volume &amp; class)'!H35+'48 Hours - SB  (volume &amp; class)'!H35</f>
        <v>1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2</v>
      </c>
      <c r="K35" s="2">
        <f>'48 Hours - NB  (volume &amp; class)'!K35+'48 Hours - SB  (volume &amp; class)'!K35</f>
        <v>1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176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">
        <f>'48 Hours - NB  (volume &amp; class)'!C36+'48 Hours - SB  (volume &amp; class)'!C36</f>
        <v>2</v>
      </c>
      <c r="D36" s="2">
        <f>'48 Hours - NB  (volume &amp; class)'!D36+'48 Hours - SB  (volume &amp; class)'!D36</f>
        <v>137</v>
      </c>
      <c r="E36" s="2">
        <f>'48 Hours - NB  (volume &amp; class)'!E36+'48 Hours - SB  (volume &amp; class)'!E36</f>
        <v>56</v>
      </c>
      <c r="F36" s="2">
        <f>'48 Hours - NB  (volume &amp; class)'!F36+'48 Hours - SB  (volume &amp; class)'!F36</f>
        <v>4</v>
      </c>
      <c r="G36" s="2">
        <f>'48 Hours - NB  (volume &amp; class)'!G36+'48 Hours - SB  (volume &amp; class)'!G36</f>
        <v>17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3</v>
      </c>
      <c r="K36" s="2">
        <f>'48 Hours - NB  (volume &amp; class)'!K36+'48 Hours - SB  (volume &amp; class)'!K36</f>
        <v>1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2</v>
      </c>
      <c r="Q36" s="39">
        <f t="shared" si="1"/>
        <v>222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">
        <f>'48 Hours - NB  (volume &amp; class)'!C37+'48 Hours - SB  (volume &amp; class)'!C37</f>
        <v>1</v>
      </c>
      <c r="D37" s="2">
        <f>'48 Hours - NB  (volume &amp; class)'!D37+'48 Hours - SB  (volume &amp; class)'!D37</f>
        <v>175</v>
      </c>
      <c r="E37" s="2">
        <f>'48 Hours - NB  (volume &amp; class)'!E37+'48 Hours - SB  (volume &amp; class)'!E37</f>
        <v>87</v>
      </c>
      <c r="F37" s="2">
        <f>'48 Hours - NB  (volume &amp; class)'!F37+'48 Hours - SB  (volume &amp; class)'!F37</f>
        <v>5</v>
      </c>
      <c r="G37" s="2">
        <f>'48 Hours - NB  (volume &amp; class)'!G37+'48 Hours - SB  (volume &amp; class)'!G37</f>
        <v>25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3</v>
      </c>
      <c r="K37" s="2">
        <f>'48 Hours - NB  (volume &amp; class)'!K37+'48 Hours - SB  (volume &amp; class)'!K37</f>
        <v>1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1</v>
      </c>
      <c r="Q37" s="39">
        <f t="shared" si="1"/>
        <v>298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150</v>
      </c>
      <c r="E38" s="2">
        <f>'48 Hours - NB  (volume &amp; class)'!E38+'48 Hours - SB  (volume &amp; class)'!E38</f>
        <v>54</v>
      </c>
      <c r="F38" s="2">
        <f>'48 Hours - NB  (volume &amp; class)'!F38+'48 Hours - SB  (volume &amp; class)'!F38</f>
        <v>4</v>
      </c>
      <c r="G38" s="2">
        <f>'48 Hours - NB  (volume &amp; class)'!G38+'48 Hours - SB  (volume &amp; class)'!G38</f>
        <v>19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1</v>
      </c>
      <c r="K38" s="2">
        <f>'48 Hours - NB  (volume &amp; class)'!K38+'48 Hours - SB  (volume &amp; class)'!K38</f>
        <v>1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5</v>
      </c>
      <c r="Q38" s="39">
        <f t="shared" si="1"/>
        <v>234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">
        <f>'48 Hours - NB  (volume &amp; class)'!C39+'48 Hours - SB  (volume &amp; class)'!C39</f>
        <v>2</v>
      </c>
      <c r="D39" s="2">
        <f>'48 Hours - NB  (volume &amp; class)'!D39+'48 Hours - SB  (volume &amp; class)'!D39</f>
        <v>178</v>
      </c>
      <c r="E39" s="2">
        <f>'48 Hours - NB  (volume &amp; class)'!E39+'48 Hours - SB  (volume &amp; class)'!E39</f>
        <v>89</v>
      </c>
      <c r="F39" s="2">
        <f>'48 Hours - NB  (volume &amp; class)'!F39+'48 Hours - SB  (volume &amp; class)'!F39</f>
        <v>1</v>
      </c>
      <c r="G39" s="2">
        <f>'48 Hours - NB  (volume &amp; class)'!G39+'48 Hours - SB  (volume &amp; class)'!G39</f>
        <v>27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1</v>
      </c>
      <c r="J39" s="2">
        <f>'48 Hours - NB  (volume &amp; class)'!J39+'48 Hours - SB  (volume &amp; class)'!J39</f>
        <v>1</v>
      </c>
      <c r="K39" s="2">
        <f>'48 Hours - NB  (volume &amp; class)'!K39+'48 Hours - SB  (volume &amp; class)'!K39</f>
        <v>2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7</v>
      </c>
      <c r="Q39" s="39">
        <f t="shared" si="1"/>
        <v>308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124</v>
      </c>
      <c r="E40" s="2">
        <f>'48 Hours - NB  (volume &amp; class)'!E40+'48 Hours - SB  (volume &amp; class)'!E40</f>
        <v>49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17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2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39">
        <f t="shared" si="1"/>
        <v>192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86</v>
      </c>
      <c r="E41" s="2">
        <f>'48 Hours - NB  (volume &amp; class)'!E41+'48 Hours - SB  (volume &amp; class)'!E41</f>
        <v>36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8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1</v>
      </c>
      <c r="K41" s="2">
        <f>'48 Hours - NB  (volume &amp; class)'!K41+'48 Hours - SB  (volume &amp; class)'!K41</f>
        <v>1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2</v>
      </c>
      <c r="Q41" s="39">
        <f t="shared" si="1"/>
        <v>134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">
        <f>'48 Hours - NB  (volume &amp; class)'!C42+'48 Hours - SB  (volume &amp; class)'!C42</f>
        <v>1</v>
      </c>
      <c r="D42" s="2">
        <f>'48 Hours - NB  (volume &amp; class)'!D42+'48 Hours - SB  (volume &amp; class)'!D42</f>
        <v>77</v>
      </c>
      <c r="E42" s="2">
        <f>'48 Hours - NB  (volume &amp; class)'!E42+'48 Hours - SB  (volume &amp; class)'!E42</f>
        <v>23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6</v>
      </c>
      <c r="H42" s="2">
        <f>'48 Hours - NB  (volume &amp; class)'!H42+'48 Hours - SB  (volume &amp; class)'!H42</f>
        <v>1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39">
        <f t="shared" si="1"/>
        <v>108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42</v>
      </c>
      <c r="E43" s="2">
        <f>'48 Hours - NB  (volume &amp; class)'!E43+'48 Hours - SB  (volume &amp; class)'!E43</f>
        <v>13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3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1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39">
        <f t="shared" si="1"/>
        <v>59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20</v>
      </c>
      <c r="E44" s="2">
        <f>'48 Hours - NB  (volume &amp; class)'!E44+'48 Hours - SB  (volume &amp; class)'!E44</f>
        <v>13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39">
        <f t="shared" si="1"/>
        <v>34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19</v>
      </c>
      <c r="E45" s="2">
        <f>'48 Hours - NB  (volume &amp; class)'!E45+'48 Hours - SB  (volume &amp; class)'!E45</f>
        <v>10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39">
        <f t="shared" si="1"/>
        <v>31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4</v>
      </c>
      <c r="E46" s="2">
        <f>'48 Hours - NB  (volume &amp; class)'!E46+'48 Hours - SB  (volume &amp; class)'!E46</f>
        <v>2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3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9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7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2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1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39">
        <f t="shared" si="1"/>
        <v>11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12</v>
      </c>
      <c r="E48" s="2">
        <f>'48 Hours - NB  (volume &amp; class)'!E48+'48 Hours - SB  (volume &amp; class)'!E48</f>
        <v>2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1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15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4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2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8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10</v>
      </c>
      <c r="E50" s="2">
        <f>'48 Hours - NB  (volume &amp; class)'!E50+'48 Hours - SB  (volume &amp; class)'!E50</f>
        <v>4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1</v>
      </c>
      <c r="K50" s="2">
        <f>'48 Hours - NB  (volume &amp; class)'!K50+'48 Hours - SB  (volume &amp; class)'!K50</f>
        <v>1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19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41</v>
      </c>
      <c r="E51" s="2">
        <f>'48 Hours - NB  (volume &amp; class)'!E51+'48 Hours - SB  (volume &amp; class)'!E51</f>
        <v>13</v>
      </c>
      <c r="F51" s="2">
        <f>'48 Hours - NB  (volume &amp; class)'!F51+'48 Hours - SB  (volume &amp; class)'!F51</f>
        <v>2</v>
      </c>
      <c r="G51" s="2">
        <f>'48 Hours - NB  (volume &amp; class)'!G51+'48 Hours - SB  (volume &amp; class)'!G51</f>
        <v>5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62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">
        <f>'48 Hours - NB  (volume &amp; class)'!C52+'48 Hours - SB  (volume &amp; class)'!C52</f>
        <v>2</v>
      </c>
      <c r="D52" s="2">
        <f>'48 Hours - NB  (volume &amp; class)'!D52+'48 Hours - SB  (volume &amp; class)'!D52</f>
        <v>100</v>
      </c>
      <c r="E52" s="2">
        <f>'48 Hours - NB  (volume &amp; class)'!E52+'48 Hours - SB  (volume &amp; class)'!E52</f>
        <v>54</v>
      </c>
      <c r="F52" s="2">
        <f>'48 Hours - NB  (volume &amp; class)'!F52+'48 Hours - SB  (volume &amp; class)'!F52</f>
        <v>2</v>
      </c>
      <c r="G52" s="2">
        <f>'48 Hours - NB  (volume &amp; class)'!G52+'48 Hours - SB  (volume &amp; class)'!G52</f>
        <v>11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4</v>
      </c>
      <c r="Q52" s="39">
        <f t="shared" si="1"/>
        <v>174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">
        <f>'48 Hours - NB  (volume &amp; class)'!C53+'48 Hours - SB  (volume &amp; class)'!C53</f>
        <v>2</v>
      </c>
      <c r="D53" s="2">
        <f>'48 Hours - NB  (volume &amp; class)'!D53+'48 Hours - SB  (volume &amp; class)'!D53</f>
        <v>211</v>
      </c>
      <c r="E53" s="2">
        <f>'48 Hours - NB  (volume &amp; class)'!E53+'48 Hours - SB  (volume &amp; class)'!E53</f>
        <v>88</v>
      </c>
      <c r="F53" s="2">
        <f>'48 Hours - NB  (volume &amp; class)'!F53+'48 Hours - SB  (volume &amp; class)'!F53</f>
        <v>4</v>
      </c>
      <c r="G53" s="2">
        <f>'48 Hours - NB  (volume &amp; class)'!G53+'48 Hours - SB  (volume &amp; class)'!G53</f>
        <v>19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1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14</v>
      </c>
      <c r="Q53" s="39">
        <f t="shared" si="1"/>
        <v>340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99</v>
      </c>
      <c r="E54" s="2">
        <f>'48 Hours - NB  (volume &amp; class)'!E54+'48 Hours - SB  (volume &amp; class)'!E54</f>
        <v>51</v>
      </c>
      <c r="F54" s="2">
        <f>'48 Hours - NB  (volume &amp; class)'!F54+'48 Hours - SB  (volume &amp; class)'!F54</f>
        <v>2</v>
      </c>
      <c r="G54" s="2">
        <f>'48 Hours - NB  (volume &amp; class)'!G54+'48 Hours - SB  (volume &amp; class)'!G54</f>
        <v>17</v>
      </c>
      <c r="H54" s="2">
        <f>'48 Hours - NB  (volume &amp; class)'!H54+'48 Hours - SB  (volume &amp; class)'!H54</f>
        <v>2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2</v>
      </c>
      <c r="K54" s="2">
        <f>'48 Hours - NB  (volume &amp; class)'!K54+'48 Hours - SB  (volume &amp; class)'!K54</f>
        <v>1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6</v>
      </c>
      <c r="Q54" s="39">
        <f t="shared" si="1"/>
        <v>180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72</v>
      </c>
      <c r="E55" s="2">
        <f>'48 Hours - NB  (volume &amp; class)'!E55+'48 Hours - SB  (volume &amp; class)'!E55</f>
        <v>63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19</v>
      </c>
      <c r="H55" s="2">
        <f>'48 Hours - NB  (volume &amp; class)'!H55+'48 Hours - SB  (volume &amp; class)'!H55</f>
        <v>2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3</v>
      </c>
      <c r="Q55" s="39">
        <f t="shared" si="1"/>
        <v>160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">
        <f>'48 Hours - NB  (volume &amp; class)'!C56+'48 Hours - SB  (volume &amp; class)'!C56</f>
        <v>1</v>
      </c>
      <c r="D56" s="2">
        <f>'48 Hours - NB  (volume &amp; class)'!D56+'48 Hours - SB  (volume &amp; class)'!D56</f>
        <v>74</v>
      </c>
      <c r="E56" s="2">
        <f>'48 Hours - NB  (volume &amp; class)'!E56+'48 Hours - SB  (volume &amp; class)'!E56</f>
        <v>53</v>
      </c>
      <c r="F56" s="2">
        <f>'48 Hours - NB  (volume &amp; class)'!F56+'48 Hours - SB  (volume &amp; class)'!F56</f>
        <v>2</v>
      </c>
      <c r="G56" s="2">
        <f>'48 Hours - NB  (volume &amp; class)'!G56+'48 Hours - SB  (volume &amp; class)'!G56</f>
        <v>21</v>
      </c>
      <c r="H56" s="2">
        <f>'48 Hours - NB  (volume &amp; class)'!H56+'48 Hours - SB  (volume &amp; class)'!H56</f>
        <v>2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2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39">
        <f t="shared" si="1"/>
        <v>156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102</v>
      </c>
      <c r="E57" s="2">
        <f>'48 Hours - NB  (volume &amp; class)'!E57+'48 Hours - SB  (volume &amp; class)'!E57</f>
        <v>49</v>
      </c>
      <c r="F57" s="2">
        <f>'48 Hours - NB  (volume &amp; class)'!F57+'48 Hours - SB  (volume &amp; class)'!F57</f>
        <v>3</v>
      </c>
      <c r="G57" s="2">
        <f>'48 Hours - NB  (volume &amp; class)'!G57+'48 Hours - SB  (volume &amp; class)'!G57</f>
        <v>19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1</v>
      </c>
      <c r="K57" s="2">
        <f>'48 Hours - NB  (volume &amp; class)'!K57+'48 Hours - SB  (volume &amp; class)'!K57</f>
        <v>3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39">
        <f t="shared" si="1"/>
        <v>177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">
        <f>'48 Hours - NB  (volume &amp; class)'!C58+'48 Hours - SB  (volume &amp; class)'!C58</f>
        <v>3</v>
      </c>
      <c r="D58" s="2">
        <f>'48 Hours - NB  (volume &amp; class)'!D58+'48 Hours - SB  (volume &amp; class)'!D58</f>
        <v>96</v>
      </c>
      <c r="E58" s="2">
        <f>'48 Hours - NB  (volume &amp; class)'!E58+'48 Hours - SB  (volume &amp; class)'!E58</f>
        <v>64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15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3</v>
      </c>
      <c r="K58" s="2">
        <f>'48 Hours - NB  (volume &amp; class)'!K58+'48 Hours - SB  (volume &amp; class)'!K58</f>
        <v>1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39">
        <f t="shared" si="1"/>
        <v>183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3">
        <f>'48 Hours - NB  (volume &amp; class)'!C59+'48 Hours - SB  (volume &amp; class)'!C59</f>
        <v>1</v>
      </c>
      <c r="D59" s="4">
        <f>'48 Hours - NB  (volume &amp; class)'!D59+'48 Hours - SB  (volume &amp; class)'!D59</f>
        <v>122</v>
      </c>
      <c r="E59" s="4">
        <f>'48 Hours - NB  (volume &amp; class)'!E59+'48 Hours - SB  (volume &amp; class)'!E59</f>
        <v>47</v>
      </c>
      <c r="F59" s="4">
        <f>'48 Hours - NB  (volume &amp; class)'!F59+'48 Hours - SB  (volume &amp; class)'!F59</f>
        <v>0</v>
      </c>
      <c r="G59" s="4">
        <f>'48 Hours - NB  (volume &amp; class)'!G59+'48 Hours - SB  (volume &amp; class)'!G59</f>
        <v>13</v>
      </c>
      <c r="H59" s="4">
        <f>'48 Hours - NB  (volume &amp; class)'!H59+'48 Hours - SB  (volume &amp; class)'!H59</f>
        <v>1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5</v>
      </c>
      <c r="K59" s="4">
        <f>'48 Hours - NB  (volume &amp; class)'!K59+'48 Hours - SB  (volume &amp; class)'!K59</f>
        <v>2</v>
      </c>
      <c r="L59" s="4">
        <f>'48 Hours - NB  (volume &amp; class)'!L59+'48 Hours - SB  (volume &amp; class)'!L59</f>
        <v>1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3</v>
      </c>
      <c r="Q59" s="56">
        <f t="shared" si="1"/>
        <v>195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29</v>
      </c>
      <c r="D61" s="57">
        <f t="shared" ref="D61:Q61" si="3">SUM(D12:D59)</f>
        <v>3893</v>
      </c>
      <c r="E61" s="57">
        <f t="shared" si="3"/>
        <v>1729</v>
      </c>
      <c r="F61" s="57">
        <f t="shared" si="3"/>
        <v>67</v>
      </c>
      <c r="G61" s="57">
        <f t="shared" si="3"/>
        <v>499</v>
      </c>
      <c r="H61" s="57">
        <f t="shared" si="3"/>
        <v>26</v>
      </c>
      <c r="I61" s="57">
        <f t="shared" si="3"/>
        <v>3</v>
      </c>
      <c r="J61" s="57">
        <f t="shared" si="3"/>
        <v>55</v>
      </c>
      <c r="K61" s="57">
        <f t="shared" si="3"/>
        <v>41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64</v>
      </c>
      <c r="Q61" s="57">
        <f t="shared" si="3"/>
        <v>6407</v>
      </c>
    </row>
    <row r="62" spans="1:17" s="45" customFormat="1" ht="15" x14ac:dyDescent="0.25">
      <c r="A62" s="97" t="s">
        <v>6</v>
      </c>
      <c r="B62" s="98"/>
      <c r="C62" s="58">
        <f>C61/$Q$61</f>
        <v>4.5262993600749179E-3</v>
      </c>
      <c r="D62" s="58">
        <f t="shared" ref="D62:P62" si="4">D61/$Q$61</f>
        <v>0.60761666926798819</v>
      </c>
      <c r="E62" s="58">
        <f t="shared" si="4"/>
        <v>0.26986108943343218</v>
      </c>
      <c r="F62" s="58">
        <f t="shared" si="4"/>
        <v>1.0457312314655845E-2</v>
      </c>
      <c r="G62" s="58">
        <f t="shared" si="4"/>
        <v>7.7883564850944276E-2</v>
      </c>
      <c r="H62" s="58">
        <f t="shared" si="4"/>
        <v>4.0580614952395819E-3</v>
      </c>
      <c r="I62" s="58">
        <f t="shared" si="4"/>
        <v>4.6823786483533636E-4</v>
      </c>
      <c r="J62" s="58">
        <f t="shared" si="4"/>
        <v>8.584360855314499E-3</v>
      </c>
      <c r="K62" s="58">
        <f t="shared" si="4"/>
        <v>6.3992508194162636E-3</v>
      </c>
      <c r="L62" s="58">
        <f t="shared" si="4"/>
        <v>1.5607928827844546E-4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9.9890744498205095E-3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12</v>
      </c>
      <c r="D64" s="57">
        <f t="shared" ref="D64:Q64" si="5">SUM(D12:D35)</f>
        <v>1933</v>
      </c>
      <c r="E64" s="57">
        <f t="shared" si="5"/>
        <v>804</v>
      </c>
      <c r="F64" s="57">
        <f t="shared" si="5"/>
        <v>37</v>
      </c>
      <c r="G64" s="57">
        <f t="shared" si="5"/>
        <v>229</v>
      </c>
      <c r="H64" s="57">
        <f t="shared" si="5"/>
        <v>16</v>
      </c>
      <c r="I64" s="57">
        <f t="shared" si="5"/>
        <v>2</v>
      </c>
      <c r="J64" s="57">
        <f t="shared" si="5"/>
        <v>29</v>
      </c>
      <c r="K64" s="57">
        <f t="shared" si="5"/>
        <v>19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17</v>
      </c>
      <c r="Q64" s="57">
        <f t="shared" si="5"/>
        <v>3098</v>
      </c>
    </row>
    <row r="65" spans="1:17" s="45" customFormat="1" ht="15" x14ac:dyDescent="0.25">
      <c r="A65" s="97" t="s">
        <v>6</v>
      </c>
      <c r="B65" s="98"/>
      <c r="C65" s="58">
        <f>C64/$Q$64</f>
        <v>3.8734667527437058E-3</v>
      </c>
      <c r="D65" s="58">
        <f t="shared" ref="D65:P65" si="6">D64/$Q$64</f>
        <v>0.62395093608779861</v>
      </c>
      <c r="E65" s="58">
        <f t="shared" si="6"/>
        <v>0.25952227243382825</v>
      </c>
      <c r="F65" s="58">
        <f t="shared" si="6"/>
        <v>1.1943189154293092E-2</v>
      </c>
      <c r="G65" s="58">
        <f t="shared" si="6"/>
        <v>7.3918657198192378E-2</v>
      </c>
      <c r="H65" s="58">
        <f t="shared" si="6"/>
        <v>5.1646223369916072E-3</v>
      </c>
      <c r="I65" s="58">
        <f t="shared" si="6"/>
        <v>6.4557779212395089E-4</v>
      </c>
      <c r="J65" s="58">
        <f t="shared" si="6"/>
        <v>9.3608779857972894E-3</v>
      </c>
      <c r="K65" s="58">
        <f t="shared" si="6"/>
        <v>6.1329890251775338E-3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5.4874112330535827E-3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17</v>
      </c>
      <c r="D67" s="57">
        <f t="shared" ref="D67:Q67" si="7">SUM(D36:D59)</f>
        <v>1960</v>
      </c>
      <c r="E67" s="57">
        <f t="shared" si="7"/>
        <v>925</v>
      </c>
      <c r="F67" s="57">
        <f t="shared" si="7"/>
        <v>30</v>
      </c>
      <c r="G67" s="57">
        <f t="shared" si="7"/>
        <v>270</v>
      </c>
      <c r="H67" s="57">
        <f t="shared" si="7"/>
        <v>10</v>
      </c>
      <c r="I67" s="57">
        <f t="shared" si="7"/>
        <v>1</v>
      </c>
      <c r="J67" s="57">
        <f t="shared" si="7"/>
        <v>26</v>
      </c>
      <c r="K67" s="57">
        <f t="shared" si="7"/>
        <v>22</v>
      </c>
      <c r="L67" s="57">
        <f t="shared" si="7"/>
        <v>1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47</v>
      </c>
      <c r="Q67" s="57">
        <f t="shared" si="7"/>
        <v>3309</v>
      </c>
    </row>
    <row r="68" spans="1:17" s="45" customFormat="1" ht="15" x14ac:dyDescent="0.25">
      <c r="A68" s="97" t="s">
        <v>6</v>
      </c>
      <c r="B68" s="98"/>
      <c r="C68" s="58">
        <f>C67/$Q$67</f>
        <v>5.137503777576307E-3</v>
      </c>
      <c r="D68" s="58">
        <f t="shared" ref="D68:P68" si="8">D67/$Q$67</f>
        <v>0.5923239649440919</v>
      </c>
      <c r="E68" s="58">
        <f t="shared" si="8"/>
        <v>0.27954064672106377</v>
      </c>
      <c r="F68" s="58">
        <f t="shared" si="8"/>
        <v>9.0661831368993653E-3</v>
      </c>
      <c r="G68" s="58">
        <f t="shared" si="8"/>
        <v>8.1595648232094295E-2</v>
      </c>
      <c r="H68" s="58">
        <f t="shared" si="8"/>
        <v>3.0220610456331218E-3</v>
      </c>
      <c r="I68" s="58">
        <f t="shared" si="8"/>
        <v>3.0220610456331218E-4</v>
      </c>
      <c r="J68" s="58">
        <f t="shared" si="8"/>
        <v>7.8573587186461166E-3</v>
      </c>
      <c r="K68" s="58">
        <f t="shared" si="8"/>
        <v>6.6485343003928679E-3</v>
      </c>
      <c r="L68" s="58">
        <f t="shared" si="8"/>
        <v>3.0220610456331218E-4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1.4203686914475672E-2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14.5</v>
      </c>
      <c r="D70" s="57">
        <f t="shared" ref="D70:Q70" si="9">D61/2</f>
        <v>1946.5</v>
      </c>
      <c r="E70" s="57">
        <f t="shared" si="9"/>
        <v>864.5</v>
      </c>
      <c r="F70" s="57">
        <f t="shared" si="9"/>
        <v>33.5</v>
      </c>
      <c r="G70" s="57">
        <f t="shared" si="9"/>
        <v>249.5</v>
      </c>
      <c r="H70" s="57">
        <f t="shared" si="9"/>
        <v>13</v>
      </c>
      <c r="I70" s="57">
        <f t="shared" si="9"/>
        <v>1.5</v>
      </c>
      <c r="J70" s="57">
        <f t="shared" si="9"/>
        <v>27.5</v>
      </c>
      <c r="K70" s="57">
        <f t="shared" si="9"/>
        <v>20.5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32</v>
      </c>
      <c r="Q70" s="57">
        <f t="shared" si="9"/>
        <v>3203.5</v>
      </c>
    </row>
    <row r="71" spans="1:17" s="45" customFormat="1" ht="15" x14ac:dyDescent="0.25">
      <c r="A71" s="97" t="s">
        <v>6</v>
      </c>
      <c r="B71" s="98"/>
      <c r="C71" s="58">
        <f>C70/$Q$70</f>
        <v>4.5262993600749179E-3</v>
      </c>
      <c r="D71" s="58">
        <f t="shared" ref="D71:P71" si="10">D70/$Q$70</f>
        <v>0.60761666926798819</v>
      </c>
      <c r="E71" s="58">
        <f t="shared" si="10"/>
        <v>0.26986108943343218</v>
      </c>
      <c r="F71" s="58">
        <f t="shared" si="10"/>
        <v>1.0457312314655845E-2</v>
      </c>
      <c r="G71" s="58">
        <f t="shared" si="10"/>
        <v>7.7883564850944276E-2</v>
      </c>
      <c r="H71" s="58">
        <f t="shared" si="10"/>
        <v>4.0580614952395819E-3</v>
      </c>
      <c r="I71" s="58">
        <f t="shared" si="10"/>
        <v>4.6823786483533636E-4</v>
      </c>
      <c r="J71" s="58">
        <f t="shared" si="10"/>
        <v>8.584360855314499E-3</v>
      </c>
      <c r="K71" s="58">
        <f t="shared" si="10"/>
        <v>6.3992508194162636E-3</v>
      </c>
      <c r="L71" s="58">
        <f t="shared" si="10"/>
        <v>1.5607928827844546E-4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9.9890744498205095E-3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1052-2364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#728852T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138 (NC 138)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'48 Hours - NB  FHWA Classes'!E12+'48 Hours - SB  FHWA Classes'!E12</f>
        <v>180</v>
      </c>
      <c r="F12" s="2">
        <f>'48 Hours - NB  FHWA Classes'!F12+'48 Hours - SB  FHWA Classes'!F12</f>
        <v>19</v>
      </c>
      <c r="G12" s="2">
        <f>'48 Hours - NB  FHWA Classes'!G12+'48 Hours - SB  FHWA Classes'!G12</f>
        <v>2</v>
      </c>
      <c r="H12" s="2">
        <f>'48 Hours - NB  FHWA Classes'!H12+'48 Hours - SB  FHWA Classes'!H12</f>
        <v>0</v>
      </c>
      <c r="I12" s="2">
        <f>'48 Hours - NB  FHWA Classes'!I12+'48 Hours - SB  FHWA Classes'!I12</f>
        <v>3</v>
      </c>
      <c r="J12" s="54">
        <f>SUM(E12:I12)</f>
        <v>204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'48 Hours - NB  FHWA Classes'!E13+'48 Hours - SB  FHWA Classes'!E13</f>
        <v>228</v>
      </c>
      <c r="F13" s="2">
        <f>'48 Hours - NB  FHWA Classes'!F13+'48 Hours - SB  FHWA Classes'!F13</f>
        <v>19</v>
      </c>
      <c r="G13" s="2">
        <f>'48 Hours - NB  FHWA Classes'!G13+'48 Hours - SB  FHWA Classes'!G13</f>
        <v>4</v>
      </c>
      <c r="H13" s="2">
        <f>'48 Hours - NB  FHWA Classes'!H13+'48 Hours - SB  FHWA Classes'!H13</f>
        <v>0</v>
      </c>
      <c r="I13" s="2">
        <f>'48 Hours - NB  FHWA Classes'!I13+'48 Hours - SB  FHWA Classes'!I13</f>
        <v>5</v>
      </c>
      <c r="J13" s="54">
        <f t="shared" ref="J13:J59" si="1">SUM(E13:I13)</f>
        <v>256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'48 Hours - NB  FHWA Classes'!E14+'48 Hours - SB  FHWA Classes'!E14</f>
        <v>215</v>
      </c>
      <c r="F14" s="2">
        <f>'48 Hours - NB  FHWA Classes'!F14+'48 Hours - SB  FHWA Classes'!F14</f>
        <v>25</v>
      </c>
      <c r="G14" s="2">
        <f>'48 Hours - NB  FHWA Classes'!G14+'48 Hours - SB  FHWA Classes'!G14</f>
        <v>4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54">
        <f t="shared" si="1"/>
        <v>244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'48 Hours - NB  FHWA Classes'!E15+'48 Hours - SB  FHWA Classes'!E15</f>
        <v>250</v>
      </c>
      <c r="F15" s="2">
        <f>'48 Hours - NB  FHWA Classes'!F15+'48 Hours - SB  FHWA Classes'!F15</f>
        <v>25</v>
      </c>
      <c r="G15" s="2">
        <f>'48 Hours - NB  FHWA Classes'!G15+'48 Hours - SB  FHWA Classes'!G15</f>
        <v>1</v>
      </c>
      <c r="H15" s="2">
        <f>'48 Hours - NB  FHWA Classes'!H15+'48 Hours - SB  FHWA Classes'!H15</f>
        <v>0</v>
      </c>
      <c r="I15" s="2">
        <f>'48 Hours - NB  FHWA Classes'!I15+'48 Hours - SB  FHWA Classes'!I15</f>
        <v>2</v>
      </c>
      <c r="J15" s="54">
        <f t="shared" si="1"/>
        <v>278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'48 Hours - NB  FHWA Classes'!E16+'48 Hours - SB  FHWA Classes'!E16</f>
        <v>155</v>
      </c>
      <c r="F16" s="2">
        <f>'48 Hours - NB  FHWA Classes'!F16+'48 Hours - SB  FHWA Classes'!F16</f>
        <v>15</v>
      </c>
      <c r="G16" s="2">
        <f>'48 Hours - NB  FHWA Classes'!G16+'48 Hours - SB  FHWA Classes'!G16</f>
        <v>1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54">
        <f t="shared" si="1"/>
        <v>171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'48 Hours - NB  FHWA Classes'!E17+'48 Hours - SB  FHWA Classes'!E17</f>
        <v>120</v>
      </c>
      <c r="F17" s="2">
        <f>'48 Hours - NB  FHWA Classes'!F17+'48 Hours - SB  FHWA Classes'!F17</f>
        <v>6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1</v>
      </c>
      <c r="J17" s="54">
        <f t="shared" si="1"/>
        <v>127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'48 Hours - NB  FHWA Classes'!E18+'48 Hours - SB  FHWA Classes'!E18</f>
        <v>89</v>
      </c>
      <c r="F18" s="2">
        <f>'48 Hours - NB  FHWA Classes'!F18+'48 Hours - SB  FHWA Classes'!F18</f>
        <v>1</v>
      </c>
      <c r="G18" s="2">
        <f>'48 Hours - NB  FHWA Classes'!G18+'48 Hours - SB  FHWA Classes'!G18</f>
        <v>3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54">
        <f t="shared" si="1"/>
        <v>93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'48 Hours - NB  FHWA Classes'!E19+'48 Hours - SB  FHWA Classes'!E19</f>
        <v>38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54">
        <f t="shared" si="1"/>
        <v>39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'48 Hours - NB  FHWA Classes'!E20+'48 Hours - SB  FHWA Classes'!E20</f>
        <v>44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54">
        <f t="shared" si="1"/>
        <v>46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'48 Hours - NB  FHWA Classes'!E21+'48 Hours - SB  FHWA Classes'!E21</f>
        <v>31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32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'48 Hours - NB  FHWA Classes'!E22+'48 Hours - SB  FHWA Classes'!E22</f>
        <v>9</v>
      </c>
      <c r="F22" s="2">
        <f>'48 Hours - NB  FHWA Classes'!F22+'48 Hours - SB  FHWA Classes'!F22</f>
        <v>2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4">
        <f t="shared" si="1"/>
        <v>11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'48 Hours - NB  FHWA Classes'!E23+'48 Hours - SB  FHWA Classes'!E23</f>
        <v>6</v>
      </c>
      <c r="F23" s="2">
        <f>'48 Hours - NB  FHWA Classes'!F23+'48 Hours - SB  FHWA Classes'!F23</f>
        <v>1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7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'48 Hours - NB  FHWA Classes'!E24+'48 Hours - SB  FHWA Classes'!E24</f>
        <v>10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54">
        <f t="shared" si="1"/>
        <v>11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'48 Hours - NB  FHWA Classes'!E25+'48 Hours - SB  FHWA Classes'!E25</f>
        <v>7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8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'48 Hours - NB  FHWA Classes'!E26+'48 Hours - SB  FHWA Classes'!E26</f>
        <v>16</v>
      </c>
      <c r="F26" s="2">
        <f>'48 Hours - NB  FHWA Classes'!F26+'48 Hours - SB  FHWA Classes'!F26</f>
        <v>2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19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'48 Hours - NB  FHWA Classes'!E27+'48 Hours - SB  FHWA Classes'!E27</f>
        <v>67</v>
      </c>
      <c r="F27" s="2">
        <f>'48 Hours - NB  FHWA Classes'!F27+'48 Hours - SB  FHWA Classes'!F27</f>
        <v>3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70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'48 Hours - NB  FHWA Classes'!E28+'48 Hours - SB  FHWA Classes'!E28</f>
        <v>170</v>
      </c>
      <c r="F28" s="2">
        <f>'48 Hours - NB  FHWA Classes'!F28+'48 Hours - SB  FHWA Classes'!F28</f>
        <v>21</v>
      </c>
      <c r="G28" s="2">
        <f>'48 Hours - NB  FHWA Classes'!G28+'48 Hours - SB  FHWA Classes'!G28</f>
        <v>4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195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'48 Hours - NB  FHWA Classes'!E29+'48 Hours - SB  FHWA Classes'!E29</f>
        <v>308</v>
      </c>
      <c r="F29" s="2">
        <f>'48 Hours - NB  FHWA Classes'!F29+'48 Hours - SB  FHWA Classes'!F29</f>
        <v>30</v>
      </c>
      <c r="G29" s="2">
        <f>'48 Hours - NB  FHWA Classes'!G29+'48 Hours - SB  FHWA Classes'!G29</f>
        <v>2</v>
      </c>
      <c r="H29" s="2">
        <f>'48 Hours - NB  FHWA Classes'!H29+'48 Hours - SB  FHWA Classes'!H29</f>
        <v>0</v>
      </c>
      <c r="I29" s="2">
        <f>'48 Hours - NB  FHWA Classes'!I29+'48 Hours - SB  FHWA Classes'!I29</f>
        <v>4</v>
      </c>
      <c r="J29" s="54">
        <f t="shared" si="1"/>
        <v>344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'48 Hours - NB  FHWA Classes'!E30+'48 Hours - SB  FHWA Classes'!E30</f>
        <v>145</v>
      </c>
      <c r="F30" s="2">
        <f>'48 Hours - NB  FHWA Classes'!F30+'48 Hours - SB  FHWA Classes'!F30</f>
        <v>20</v>
      </c>
      <c r="G30" s="2">
        <f>'48 Hours - NB  FHWA Classes'!G30+'48 Hours - SB  FHWA Classes'!G30</f>
        <v>2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4">
        <f t="shared" si="1"/>
        <v>167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'48 Hours - NB  FHWA Classes'!E31+'48 Hours - SB  FHWA Classes'!E31</f>
        <v>130</v>
      </c>
      <c r="F31" s="2">
        <f>'48 Hours - NB  FHWA Classes'!F31+'48 Hours - SB  FHWA Classes'!F31</f>
        <v>9</v>
      </c>
      <c r="G31" s="2">
        <f>'48 Hours - NB  FHWA Classes'!G31+'48 Hours - SB  FHWA Classes'!G31</f>
        <v>2</v>
      </c>
      <c r="H31" s="2">
        <f>'48 Hours - NB  FHWA Classes'!H31+'48 Hours - SB  FHWA Classes'!H31</f>
        <v>0</v>
      </c>
      <c r="I31" s="2">
        <f>'48 Hours - NB  FHWA Classes'!I31+'48 Hours - SB  FHWA Classes'!I31</f>
        <v>2</v>
      </c>
      <c r="J31" s="54">
        <f t="shared" si="1"/>
        <v>143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'48 Hours - NB  FHWA Classes'!E32+'48 Hours - SB  FHWA Classes'!E32</f>
        <v>113</v>
      </c>
      <c r="F32" s="2">
        <f>'48 Hours - NB  FHWA Classes'!F32+'48 Hours - SB  FHWA Classes'!F32</f>
        <v>10</v>
      </c>
      <c r="G32" s="2">
        <f>'48 Hours - NB  FHWA Classes'!G32+'48 Hours - SB  FHWA Classes'!G32</f>
        <v>5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4">
        <f t="shared" si="1"/>
        <v>128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'48 Hours - NB  FHWA Classes'!E33+'48 Hours - SB  FHWA Classes'!E33</f>
        <v>143</v>
      </c>
      <c r="F33" s="2">
        <f>'48 Hours - NB  FHWA Classes'!F33+'48 Hours - SB  FHWA Classes'!F33</f>
        <v>26</v>
      </c>
      <c r="G33" s="2">
        <f>'48 Hours - NB  FHWA Classes'!G33+'48 Hours - SB  FHWA Classes'!G33</f>
        <v>7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176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'48 Hours - NB  FHWA Classes'!E34+'48 Hours - SB  FHWA Classes'!E34</f>
        <v>129</v>
      </c>
      <c r="F34" s="2">
        <f>'48 Hours - NB  FHWA Classes'!F34+'48 Hours - SB  FHWA Classes'!F34</f>
        <v>17</v>
      </c>
      <c r="G34" s="2">
        <f>'48 Hours - NB  FHWA Classes'!G34+'48 Hours - SB  FHWA Classes'!G34</f>
        <v>7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54">
        <f t="shared" si="1"/>
        <v>153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'48 Hours - NB  FHWA Classes'!E35+'48 Hours - SB  FHWA Classes'!E35</f>
        <v>146</v>
      </c>
      <c r="F35" s="2">
        <f>'48 Hours - NB  FHWA Classes'!F35+'48 Hours - SB  FHWA Classes'!F35</f>
        <v>27</v>
      </c>
      <c r="G35" s="2">
        <f>'48 Hours - NB  FHWA Classes'!G35+'48 Hours - SB  FHWA Classes'!G35</f>
        <v>3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176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'48 Hours - NB  FHWA Classes'!E36+'48 Hours - SB  FHWA Classes'!E36</f>
        <v>195</v>
      </c>
      <c r="F36" s="2">
        <f>'48 Hours - NB  FHWA Classes'!F36+'48 Hours - SB  FHWA Classes'!F36</f>
        <v>21</v>
      </c>
      <c r="G36" s="2">
        <f>'48 Hours - NB  FHWA Classes'!G36+'48 Hours - SB  FHWA Classes'!G36</f>
        <v>4</v>
      </c>
      <c r="H36" s="2">
        <f>'48 Hours - NB  FHWA Classes'!H36+'48 Hours - SB  FHWA Classes'!H36</f>
        <v>0</v>
      </c>
      <c r="I36" s="2">
        <f>'48 Hours - NB  FHWA Classes'!I36+'48 Hours - SB  FHWA Classes'!I36</f>
        <v>2</v>
      </c>
      <c r="J36" s="54">
        <f t="shared" si="1"/>
        <v>222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'48 Hours - NB  FHWA Classes'!E37+'48 Hours - SB  FHWA Classes'!E37</f>
        <v>263</v>
      </c>
      <c r="F37" s="2">
        <f>'48 Hours - NB  FHWA Classes'!F37+'48 Hours - SB  FHWA Classes'!F37</f>
        <v>30</v>
      </c>
      <c r="G37" s="2">
        <f>'48 Hours - NB  FHWA Classes'!G37+'48 Hours - SB  FHWA Classes'!G37</f>
        <v>4</v>
      </c>
      <c r="H37" s="2">
        <f>'48 Hours - NB  FHWA Classes'!H37+'48 Hours - SB  FHWA Classes'!H37</f>
        <v>0</v>
      </c>
      <c r="I37" s="2">
        <f>'48 Hours - NB  FHWA Classes'!I37+'48 Hours - SB  FHWA Classes'!I37</f>
        <v>1</v>
      </c>
      <c r="J37" s="54">
        <f t="shared" si="1"/>
        <v>298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'48 Hours - NB  FHWA Classes'!E38+'48 Hours - SB  FHWA Classes'!E38</f>
        <v>204</v>
      </c>
      <c r="F38" s="2">
        <f>'48 Hours - NB  FHWA Classes'!F38+'48 Hours - SB  FHWA Classes'!F38</f>
        <v>23</v>
      </c>
      <c r="G38" s="2">
        <f>'48 Hours - NB  FHWA Classes'!G38+'48 Hours - SB  FHWA Classes'!G38</f>
        <v>2</v>
      </c>
      <c r="H38" s="2">
        <f>'48 Hours - NB  FHWA Classes'!H38+'48 Hours - SB  FHWA Classes'!H38</f>
        <v>0</v>
      </c>
      <c r="I38" s="2">
        <f>'48 Hours - NB  FHWA Classes'!I38+'48 Hours - SB  FHWA Classes'!I38</f>
        <v>5</v>
      </c>
      <c r="J38" s="54">
        <f t="shared" si="1"/>
        <v>234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'48 Hours - NB  FHWA Classes'!E39+'48 Hours - SB  FHWA Classes'!E39</f>
        <v>269</v>
      </c>
      <c r="F39" s="2">
        <f>'48 Hours - NB  FHWA Classes'!F39+'48 Hours - SB  FHWA Classes'!F39</f>
        <v>29</v>
      </c>
      <c r="G39" s="2">
        <f>'48 Hours - NB  FHWA Classes'!G39+'48 Hours - SB  FHWA Classes'!G39</f>
        <v>3</v>
      </c>
      <c r="H39" s="2">
        <f>'48 Hours - NB  FHWA Classes'!H39+'48 Hours - SB  FHWA Classes'!H39</f>
        <v>0</v>
      </c>
      <c r="I39" s="2">
        <f>'48 Hours - NB  FHWA Classes'!I39+'48 Hours - SB  FHWA Classes'!I39</f>
        <v>7</v>
      </c>
      <c r="J39" s="54">
        <f t="shared" si="1"/>
        <v>308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'48 Hours - NB  FHWA Classes'!E40+'48 Hours - SB  FHWA Classes'!E40</f>
        <v>173</v>
      </c>
      <c r="F40" s="2">
        <f>'48 Hours - NB  FHWA Classes'!F40+'48 Hours - SB  FHWA Classes'!F40</f>
        <v>17</v>
      </c>
      <c r="G40" s="2">
        <f>'48 Hours - NB  FHWA Classes'!G40+'48 Hours - SB  FHWA Classes'!G40</f>
        <v>2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54">
        <f t="shared" si="1"/>
        <v>192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'48 Hours - NB  FHWA Classes'!E41+'48 Hours - SB  FHWA Classes'!E41</f>
        <v>122</v>
      </c>
      <c r="F41" s="2">
        <f>'48 Hours - NB  FHWA Classes'!F41+'48 Hours - SB  FHWA Classes'!F41</f>
        <v>8</v>
      </c>
      <c r="G41" s="2">
        <f>'48 Hours - NB  FHWA Classes'!G41+'48 Hours - SB  FHWA Classes'!G41</f>
        <v>2</v>
      </c>
      <c r="H41" s="2">
        <f>'48 Hours - NB  FHWA Classes'!H41+'48 Hours - SB  FHWA Classes'!H41</f>
        <v>0</v>
      </c>
      <c r="I41" s="2">
        <f>'48 Hours - NB  FHWA Classes'!I41+'48 Hours - SB  FHWA Classes'!I41</f>
        <v>2</v>
      </c>
      <c r="J41" s="54">
        <f t="shared" si="1"/>
        <v>134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'48 Hours - NB  FHWA Classes'!E42+'48 Hours - SB  FHWA Classes'!E42</f>
        <v>101</v>
      </c>
      <c r="F42" s="2">
        <f>'48 Hours - NB  FHWA Classes'!F42+'48 Hours - SB  FHWA Classes'!F42</f>
        <v>7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54">
        <f t="shared" si="1"/>
        <v>108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'48 Hours - NB  FHWA Classes'!E43+'48 Hours - SB  FHWA Classes'!E43</f>
        <v>55</v>
      </c>
      <c r="F43" s="2">
        <f>'48 Hours - NB  FHWA Classes'!F43+'48 Hours - SB  FHWA Classes'!F43</f>
        <v>3</v>
      </c>
      <c r="G43" s="2">
        <f>'48 Hours - NB  FHWA Classes'!G43+'48 Hours - SB  FHWA Classes'!G43</f>
        <v>1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4">
        <f t="shared" si="1"/>
        <v>59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'48 Hours - NB  FHWA Classes'!E44+'48 Hours - SB  FHWA Classes'!E44</f>
        <v>33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4">
        <f t="shared" si="1"/>
        <v>34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'48 Hours - NB  FHWA Classes'!E45+'48 Hours - SB  FHWA Classes'!E45</f>
        <v>30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54">
        <f t="shared" si="1"/>
        <v>31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'48 Hours - NB  FHWA Classes'!E46+'48 Hours - SB  FHWA Classes'!E46</f>
        <v>6</v>
      </c>
      <c r="F46" s="2">
        <f>'48 Hours - NB  FHWA Classes'!F46+'48 Hours - SB  FHWA Classes'!F46</f>
        <v>3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9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'48 Hours - NB  FHWA Classes'!E47+'48 Hours - SB  FHWA Classes'!E47</f>
        <v>8</v>
      </c>
      <c r="F47" s="2">
        <f>'48 Hours - NB  FHWA Classes'!F47+'48 Hours - SB  FHWA Classes'!F47</f>
        <v>2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4">
        <f t="shared" si="1"/>
        <v>11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'48 Hours - NB  FHWA Classes'!E48+'48 Hours - SB  FHWA Classes'!E48</f>
        <v>14</v>
      </c>
      <c r="F48" s="2">
        <f>'48 Hours - NB  FHWA Classes'!F48+'48 Hours - SB  FHWA Classes'!F48</f>
        <v>0</v>
      </c>
      <c r="G48" s="2">
        <f>'48 Hours - NB  FHWA Classes'!G48+'48 Hours - SB  FHWA Classes'!G48</f>
        <v>1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15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'48 Hours - NB  FHWA Classes'!E49+'48 Hours - SB  FHWA Classes'!E49</f>
        <v>6</v>
      </c>
      <c r="F49" s="2">
        <f>'48 Hours - NB  FHWA Classes'!F49+'48 Hours - SB  FHWA Classes'!F49</f>
        <v>0</v>
      </c>
      <c r="G49" s="2">
        <f>'48 Hours - NB  FHWA Classes'!G49+'48 Hours - SB  FHWA Classes'!G49</f>
        <v>2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8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'48 Hours - NB  FHWA Classes'!E50+'48 Hours - SB  FHWA Classes'!E50</f>
        <v>14</v>
      </c>
      <c r="F50" s="2">
        <f>'48 Hours - NB  FHWA Classes'!F50+'48 Hours - SB  FHWA Classes'!F50</f>
        <v>3</v>
      </c>
      <c r="G50" s="2">
        <f>'48 Hours - NB  FHWA Classes'!G50+'48 Hours - SB  FHWA Classes'!G50</f>
        <v>2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19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'48 Hours - NB  FHWA Classes'!E51+'48 Hours - SB  FHWA Classes'!E51</f>
        <v>55</v>
      </c>
      <c r="F51" s="2">
        <f>'48 Hours - NB  FHWA Classes'!F51+'48 Hours - SB  FHWA Classes'!F51</f>
        <v>7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62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'48 Hours - NB  FHWA Classes'!E52+'48 Hours - SB  FHWA Classes'!E52</f>
        <v>156</v>
      </c>
      <c r="F52" s="2">
        <f>'48 Hours - NB  FHWA Classes'!F52+'48 Hours - SB  FHWA Classes'!F52</f>
        <v>13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4</v>
      </c>
      <c r="J52" s="54">
        <f t="shared" si="1"/>
        <v>174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'48 Hours - NB  FHWA Classes'!E53+'48 Hours - SB  FHWA Classes'!E53</f>
        <v>301</v>
      </c>
      <c r="F53" s="2">
        <f>'48 Hours - NB  FHWA Classes'!F53+'48 Hours - SB  FHWA Classes'!F53</f>
        <v>24</v>
      </c>
      <c r="G53" s="2">
        <f>'48 Hours - NB  FHWA Classes'!G53+'48 Hours - SB  FHWA Classes'!G53</f>
        <v>1</v>
      </c>
      <c r="H53" s="2">
        <f>'48 Hours - NB  FHWA Classes'!H53+'48 Hours - SB  FHWA Classes'!H53</f>
        <v>0</v>
      </c>
      <c r="I53" s="2">
        <f>'48 Hours - NB  FHWA Classes'!I53+'48 Hours - SB  FHWA Classes'!I53</f>
        <v>14</v>
      </c>
      <c r="J53" s="54">
        <f t="shared" si="1"/>
        <v>340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'48 Hours - NB  FHWA Classes'!E54+'48 Hours - SB  FHWA Classes'!E54</f>
        <v>150</v>
      </c>
      <c r="F54" s="2">
        <f>'48 Hours - NB  FHWA Classes'!F54+'48 Hours - SB  FHWA Classes'!F54</f>
        <v>21</v>
      </c>
      <c r="G54" s="2">
        <f>'48 Hours - NB  FHWA Classes'!G54+'48 Hours - SB  FHWA Classes'!G54</f>
        <v>3</v>
      </c>
      <c r="H54" s="2">
        <f>'48 Hours - NB  FHWA Classes'!H54+'48 Hours - SB  FHWA Classes'!H54</f>
        <v>0</v>
      </c>
      <c r="I54" s="2">
        <f>'48 Hours - NB  FHWA Classes'!I54+'48 Hours - SB  FHWA Classes'!I54</f>
        <v>6</v>
      </c>
      <c r="J54" s="54">
        <f t="shared" si="1"/>
        <v>180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'48 Hours - NB  FHWA Classes'!E55+'48 Hours - SB  FHWA Classes'!E55</f>
        <v>135</v>
      </c>
      <c r="F55" s="2">
        <f>'48 Hours - NB  FHWA Classes'!F55+'48 Hours - SB  FHWA Classes'!F55</f>
        <v>21</v>
      </c>
      <c r="G55" s="2">
        <f>'48 Hours - NB  FHWA Classes'!G55+'48 Hours - SB  FHWA Classes'!G55</f>
        <v>1</v>
      </c>
      <c r="H55" s="2">
        <f>'48 Hours - NB  FHWA Classes'!H55+'48 Hours - SB  FHWA Classes'!H55</f>
        <v>0</v>
      </c>
      <c r="I55" s="2">
        <f>'48 Hours - NB  FHWA Classes'!I55+'48 Hours - SB  FHWA Classes'!I55</f>
        <v>3</v>
      </c>
      <c r="J55" s="54">
        <f t="shared" si="1"/>
        <v>160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'48 Hours - NB  FHWA Classes'!E56+'48 Hours - SB  FHWA Classes'!E56</f>
        <v>128</v>
      </c>
      <c r="F56" s="2">
        <f>'48 Hours - NB  FHWA Classes'!F56+'48 Hours - SB  FHWA Classes'!F56</f>
        <v>25</v>
      </c>
      <c r="G56" s="2">
        <f>'48 Hours - NB  FHWA Classes'!G56+'48 Hours - SB  FHWA Classes'!G56</f>
        <v>3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54">
        <f t="shared" si="1"/>
        <v>156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'48 Hours - NB  FHWA Classes'!E57+'48 Hours - SB  FHWA Classes'!E57</f>
        <v>151</v>
      </c>
      <c r="F57" s="2">
        <f>'48 Hours - NB  FHWA Classes'!F57+'48 Hours - SB  FHWA Classes'!F57</f>
        <v>22</v>
      </c>
      <c r="G57" s="2">
        <f>'48 Hours - NB  FHWA Classes'!G57+'48 Hours - SB  FHWA Classes'!G57</f>
        <v>4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4">
        <f t="shared" si="1"/>
        <v>177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'48 Hours - NB  FHWA Classes'!E58+'48 Hours - SB  FHWA Classes'!E58</f>
        <v>163</v>
      </c>
      <c r="F58" s="2">
        <f>'48 Hours - NB  FHWA Classes'!F58+'48 Hours - SB  FHWA Classes'!F58</f>
        <v>16</v>
      </c>
      <c r="G58" s="2">
        <f>'48 Hours - NB  FHWA Classes'!G58+'48 Hours - SB  FHWA Classes'!G58</f>
        <v>4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54">
        <f t="shared" si="1"/>
        <v>183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'48 Hours - NB  FHWA Classes'!E59+'48 Hours - SB  FHWA Classes'!E59</f>
        <v>170</v>
      </c>
      <c r="F59" s="4">
        <f>'48 Hours - NB  FHWA Classes'!F59+'48 Hours - SB  FHWA Classes'!F59</f>
        <v>14</v>
      </c>
      <c r="G59" s="4">
        <f>'48 Hours - NB  FHWA Classes'!G59+'48 Hours - SB  FHWA Classes'!G59</f>
        <v>8</v>
      </c>
      <c r="H59" s="4">
        <f>'48 Hours - NB  FHWA Classes'!H59+'48 Hours - SB  FHWA Classes'!H59</f>
        <v>0</v>
      </c>
      <c r="I59" s="4">
        <f>'48 Hours - NB  FHWA Classes'!I59+'48 Hours - SB  FHWA Classes'!I59</f>
        <v>3</v>
      </c>
      <c r="J59" s="55">
        <f t="shared" si="1"/>
        <v>195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5651</v>
      </c>
      <c r="F61" s="57">
        <f t="shared" ref="F61:J61" si="3">SUM(F12:F59)</f>
        <v>595</v>
      </c>
      <c r="G61" s="57">
        <f t="shared" si="3"/>
        <v>97</v>
      </c>
      <c r="H61" s="57">
        <f t="shared" si="3"/>
        <v>0</v>
      </c>
      <c r="I61" s="57">
        <f t="shared" si="3"/>
        <v>64</v>
      </c>
      <c r="J61" s="57">
        <f t="shared" si="3"/>
        <v>6407</v>
      </c>
    </row>
    <row r="62" spans="1:14" s="45" customFormat="1" ht="15" x14ac:dyDescent="0.25">
      <c r="C62" s="97" t="s">
        <v>6</v>
      </c>
      <c r="D62" s="98"/>
      <c r="E62" s="58">
        <f>E61/$J$61</f>
        <v>0.88200405806149529</v>
      </c>
      <c r="F62" s="58">
        <f t="shared" ref="F62:I62" si="4">F61/$J$61</f>
        <v>9.2867176525675041E-2</v>
      </c>
      <c r="G62" s="58">
        <f t="shared" si="4"/>
        <v>1.5139690963009208E-2</v>
      </c>
      <c r="H62" s="58">
        <f t="shared" si="4"/>
        <v>0</v>
      </c>
      <c r="I62" s="58">
        <f t="shared" si="4"/>
        <v>9.9890744498205095E-3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2749</v>
      </c>
      <c r="F64" s="57">
        <f t="shared" ref="F64:I64" si="5">SUM(F12:F35)</f>
        <v>284</v>
      </c>
      <c r="G64" s="57">
        <f t="shared" si="5"/>
        <v>48</v>
      </c>
      <c r="H64" s="57">
        <f t="shared" si="5"/>
        <v>0</v>
      </c>
      <c r="I64" s="57">
        <f t="shared" si="5"/>
        <v>17</v>
      </c>
      <c r="J64" s="57">
        <f>SUM(J12:J35)</f>
        <v>3098</v>
      </c>
    </row>
    <row r="65" spans="3:10" s="45" customFormat="1" ht="15" x14ac:dyDescent="0.25">
      <c r="C65" s="97" t="s">
        <v>6</v>
      </c>
      <c r="D65" s="98"/>
      <c r="E65" s="58">
        <f>E64/$J$64</f>
        <v>0.88734667527437061</v>
      </c>
      <c r="F65" s="58">
        <f t="shared" ref="F65:I65" si="6">F64/$J$64</f>
        <v>9.167204648160103E-2</v>
      </c>
      <c r="G65" s="58">
        <f t="shared" si="6"/>
        <v>1.5493867010974823E-2</v>
      </c>
      <c r="H65" s="58">
        <f t="shared" si="6"/>
        <v>0</v>
      </c>
      <c r="I65" s="58">
        <f t="shared" si="6"/>
        <v>5.4874112330535827E-3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2902</v>
      </c>
      <c r="F67" s="57">
        <f t="shared" ref="F67:J67" si="7">SUM(F36:F59)</f>
        <v>311</v>
      </c>
      <c r="G67" s="57">
        <f t="shared" si="7"/>
        <v>49</v>
      </c>
      <c r="H67" s="57">
        <f t="shared" si="7"/>
        <v>0</v>
      </c>
      <c r="I67" s="57">
        <f t="shared" si="7"/>
        <v>47</v>
      </c>
      <c r="J67" s="57">
        <f t="shared" si="7"/>
        <v>3309</v>
      </c>
    </row>
    <row r="68" spans="3:10" s="45" customFormat="1" ht="15" x14ac:dyDescent="0.25">
      <c r="C68" s="97" t="s">
        <v>6</v>
      </c>
      <c r="D68" s="98"/>
      <c r="E68" s="58">
        <f>E67/$J$67</f>
        <v>0.87700211544273199</v>
      </c>
      <c r="F68" s="58">
        <f t="shared" ref="F68:I68" si="8">F67/$J$67</f>
        <v>9.3986098519190084E-2</v>
      </c>
      <c r="G68" s="58">
        <f t="shared" si="8"/>
        <v>1.4808099123602297E-2</v>
      </c>
      <c r="H68" s="58">
        <f t="shared" si="8"/>
        <v>0</v>
      </c>
      <c r="I68" s="58">
        <f t="shared" si="8"/>
        <v>1.4203686914475672E-2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2825.5</v>
      </c>
      <c r="F70" s="57">
        <f t="shared" ref="F70:J70" si="9">F61/2</f>
        <v>297.5</v>
      </c>
      <c r="G70" s="57">
        <f t="shared" si="9"/>
        <v>48.5</v>
      </c>
      <c r="H70" s="57">
        <f t="shared" si="9"/>
        <v>0</v>
      </c>
      <c r="I70" s="57">
        <f t="shared" si="9"/>
        <v>32</v>
      </c>
      <c r="J70" s="57">
        <f t="shared" si="9"/>
        <v>3203.5</v>
      </c>
    </row>
    <row r="71" spans="3:10" s="45" customFormat="1" ht="15" x14ac:dyDescent="0.25">
      <c r="C71" s="97" t="s">
        <v>6</v>
      </c>
      <c r="D71" s="98"/>
      <c r="E71" s="58">
        <f>E70/$J$70</f>
        <v>0.88200405806149529</v>
      </c>
      <c r="F71" s="58">
        <f t="shared" ref="F71:I71" si="10">F70/$J$70</f>
        <v>9.2867176525675041E-2</v>
      </c>
      <c r="G71" s="58">
        <f t="shared" si="10"/>
        <v>1.5139690963009208E-2</v>
      </c>
      <c r="H71" s="58">
        <f t="shared" si="10"/>
        <v>0</v>
      </c>
      <c r="I71" s="58">
        <f t="shared" si="10"/>
        <v>9.9890744498205095E-3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2019-03-12T21:06:57Z</dcterms:modified>
</cp:coreProperties>
</file>